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08-Комплаенс\Desktop\ПРОГРАММЫ\Отчеты\2024\"/>
    </mc:Choice>
  </mc:AlternateContent>
  <xr:revisionPtr revIDLastSave="0" documentId="13_ncr:1_{D99B22CB-37F9-4E8F-B1A2-ADEC9EDF7544}" xr6:coauthVersionLast="46" xr6:coauthVersionMax="46" xr10:uidLastSave="{00000000-0000-0000-0000-000000000000}"/>
  <bookViews>
    <workbookView xWindow="-13155" yWindow="3780" windowWidth="29040" windowHeight="15840" xr2:uid="{00000000-000D-0000-FFFF-FFFF00000000}"/>
  </bookViews>
  <sheets>
    <sheet name="Год о результ. мероприятий" sheetId="1" r:id="rId1"/>
    <sheet name="Год о результ. показателей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17" i="1"/>
  <c r="J18" i="1"/>
  <c r="J19" i="1"/>
  <c r="J20" i="1"/>
  <c r="E33" i="2"/>
  <c r="H78" i="1"/>
  <c r="H73" i="1"/>
  <c r="H68" i="1"/>
  <c r="H63" i="1"/>
  <c r="H58" i="1"/>
  <c r="H53" i="1"/>
  <c r="H50" i="1" s="1"/>
  <c r="H43" i="1"/>
  <c r="H33" i="1"/>
  <c r="H28" i="1"/>
  <c r="F16" i="1"/>
  <c r="G16" i="1"/>
  <c r="H16" i="1"/>
  <c r="I16" i="1"/>
  <c r="F17" i="1"/>
  <c r="G17" i="1"/>
  <c r="H17" i="1"/>
  <c r="I17" i="1"/>
  <c r="F18" i="1"/>
  <c r="G18" i="1"/>
  <c r="I18" i="1"/>
  <c r="F19" i="1"/>
  <c r="G19" i="1"/>
  <c r="H19" i="1"/>
  <c r="I19" i="1"/>
  <c r="E17" i="1"/>
  <c r="E18" i="1"/>
  <c r="E19" i="1"/>
  <c r="E16" i="1"/>
  <c r="I65" i="1"/>
  <c r="H65" i="1"/>
  <c r="G65" i="1"/>
  <c r="F65" i="1"/>
  <c r="E65" i="1"/>
  <c r="I50" i="1"/>
  <c r="G50" i="1"/>
  <c r="F50" i="1"/>
  <c r="E50" i="1"/>
  <c r="F45" i="1"/>
  <c r="G45" i="1"/>
  <c r="H45" i="1"/>
  <c r="E45" i="1"/>
  <c r="E26" i="2"/>
  <c r="J15" i="1" l="1"/>
  <c r="H18" i="1"/>
  <c r="E31" i="2"/>
  <c r="E34" i="2"/>
  <c r="E32" i="2" l="1"/>
  <c r="E30" i="2"/>
  <c r="E29" i="2"/>
  <c r="E27" i="2"/>
  <c r="E25" i="2"/>
  <c r="E24" i="2"/>
  <c r="E23" i="2"/>
  <c r="E20" i="2"/>
  <c r="E19" i="2"/>
  <c r="E18" i="2"/>
  <c r="E17" i="2"/>
  <c r="E16" i="2"/>
  <c r="E15" i="2"/>
  <c r="E13" i="2"/>
  <c r="E12" i="2"/>
  <c r="I75" i="1"/>
  <c r="H75" i="1"/>
  <c r="G75" i="1"/>
  <c r="F75" i="1"/>
  <c r="E75" i="1"/>
  <c r="B75" i="1"/>
  <c r="I70" i="1"/>
  <c r="H70" i="1"/>
  <c r="G70" i="1"/>
  <c r="F70" i="1"/>
  <c r="E70" i="1"/>
  <c r="B70" i="1"/>
  <c r="I60" i="1"/>
  <c r="H60" i="1"/>
  <c r="G60" i="1"/>
  <c r="F60" i="1"/>
  <c r="E60" i="1"/>
  <c r="B60" i="1"/>
  <c r="I55" i="1"/>
  <c r="H55" i="1"/>
  <c r="G55" i="1"/>
  <c r="F55" i="1"/>
  <c r="E55" i="1"/>
  <c r="B55" i="1"/>
  <c r="I45" i="1"/>
  <c r="B45" i="1"/>
  <c r="I40" i="1"/>
  <c r="H40" i="1"/>
  <c r="G40" i="1"/>
  <c r="F40" i="1"/>
  <c r="E40" i="1"/>
  <c r="B40" i="1"/>
  <c r="I35" i="1"/>
  <c r="H35" i="1"/>
  <c r="G35" i="1"/>
  <c r="F35" i="1"/>
  <c r="E35" i="1"/>
  <c r="B35" i="1"/>
  <c r="I30" i="1"/>
  <c r="H30" i="1"/>
  <c r="G30" i="1"/>
  <c r="F30" i="1"/>
  <c r="E30" i="1"/>
  <c r="B30" i="1"/>
  <c r="I25" i="1"/>
  <c r="H25" i="1"/>
  <c r="G25" i="1"/>
  <c r="F25" i="1"/>
  <c r="E25" i="1"/>
  <c r="B25" i="1"/>
  <c r="I20" i="1"/>
  <c r="H20" i="1"/>
  <c r="G20" i="1"/>
  <c r="F20" i="1"/>
  <c r="E20" i="1"/>
  <c r="F15" i="1"/>
  <c r="I15" i="1"/>
  <c r="H15" i="1"/>
  <c r="E15" i="1"/>
  <c r="G15" i="1" l="1"/>
</calcChain>
</file>

<file path=xl/sharedStrings.xml><?xml version="1.0" encoding="utf-8"?>
<sst xmlns="http://schemas.openxmlformats.org/spreadsheetml/2006/main" count="146" uniqueCount="73">
  <si>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</si>
  <si>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</si>
  <si>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</si>
  <si>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</si>
  <si>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t>"Поощрение граждан, организаций за заслуги в социально-экономическом развитии территории Первомайского района на 2022 - 2024 годы"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</si>
  <si>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</si>
  <si>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</si>
  <si>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</si>
  <si>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</si>
  <si>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</si>
  <si>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</si>
  <si>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</si>
  <si>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</si>
  <si>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</si>
  <si>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</si>
  <si>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</si>
  <si>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</si>
  <si>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</si>
  <si>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</si>
  <si>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</si>
  <si>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</si>
  <si>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</si>
  <si>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</si>
  <si>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</si>
  <si>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</si>
  <si>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</si>
  <si>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</si>
  <si>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</si>
  <si>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</si>
  <si>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</si>
  <si>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</si>
  <si>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6</t>
  </si>
  <si>
    <t>7</t>
  </si>
  <si>
    <t>9</t>
  </si>
  <si>
    <t>Заместитель Главы Первомайского района по Управлению делами</t>
  </si>
  <si>
    <t>___________________</t>
  </si>
  <si>
    <t>Т.В. Дудко</t>
  </si>
  <si>
    <t>Форма № 2</t>
  </si>
  <si>
    <t>ИНФОРМАЦИЯ О РЕЗУЛЬТАТАХ РЕАЛИЗАЦИИ МУНИЦИПАЛЬНОЙ ПРОГРАММЫ В</t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</si>
  <si>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</si>
  <si>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</si>
  <si>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</si>
  <si>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</si>
  <si>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</si>
  <si>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</si>
  <si>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 xml:space="preserve">Количество разработанных муниципальных правовых актов по вопросам награждения граждан и проведения организационных мероприятий, ед. </t>
  </si>
  <si>
    <t>Количество ветеранов, улучшивших социально-экономические условия жизни, человек</t>
  </si>
  <si>
    <t>Показатели задач МП</t>
  </si>
  <si>
    <t>Количество проведенных торжественных мероприятий Первомайского района, посвященных юбилейным и памятным датам, государственным и профессиональным праздникам, количество приобретенных тейбл-тентов для организации официальных мероприятий, ед</t>
  </si>
  <si>
    <t>Количество награжденных граждан, коллективов и организаций, ед.</t>
  </si>
  <si>
    <t>Привлечение финансирования на улучшение социально-экономических условий жизни ветеранов, тыс. руб.</t>
  </si>
  <si>
    <t>Количество проведенных мероприятий направленных на совершенствование и развитие форм ветеранского движения в районе, ед.</t>
  </si>
  <si>
    <t>Привлечение финансирования на развитие ветеранского движения в районе, за счет участия в областных и федеральных программах, тыс. рублей</t>
  </si>
  <si>
    <t>Процент вовлечения ветеранов, граждан старшего поколения в общественную жизнь района, %</t>
  </si>
  <si>
    <t>Показатели результатов  
программных мероприятий</t>
  </si>
  <si>
    <t>Количество приобретённых и изготовленных памятных знаков, бланков, рамок, поздравительной корреспонденции, ценных подарков, цветов, канцелярии</t>
  </si>
  <si>
    <t>Количество почетных граждан, награжденных нагрудным знаком (ед.)</t>
  </si>
  <si>
    <t>Количество специалистов, обеспечивающих организацию работы с ветеранами (человек)</t>
  </si>
  <si>
    <t>Количество проведенных мероприятий, посвященных Дню старшего поколения (ед.)</t>
  </si>
  <si>
    <t>Количество ветеранов, которым была обеспечена подписка местной газеты (ед.)</t>
  </si>
  <si>
    <t>Количество ветеранов ВОВ, вдов, труженикам тыла которым оказана помощь (ед.)</t>
  </si>
  <si>
    <t>Количество проведенных отчетных собраний в первичных организациях, проведение пленума районного Совета ветеранов (ед.)</t>
  </si>
  <si>
    <t>Ремонт жилых помещений и благоустройство территрии усадьбы учвстников ВОВ</t>
  </si>
  <si>
    <t>Проведение мероприятий, посвященных Дню старшего поколения (подготовка и вручение открыток ветеранам, приобретение и вручение подарков ветеранам)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</si>
  <si>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</si>
  <si>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</si>
  <si>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r>
      <t xml:space="preserve">2024 </t>
    </r>
    <r>
      <rPr>
        <sz val="11"/>
        <color theme="1"/>
        <rFont val="Times New Roman"/>
        <family val="1"/>
        <charset val="204"/>
      </rPr>
      <t>году</t>
    </r>
  </si>
  <si>
    <t>Количество проведенных торжественных мероприятий Первомайского района, посвященных юбилейным и памятным датам, государственным и профессиональным праздникам, количество приобретенных тейбл-тентов для организации официальных мероприятий</t>
  </si>
  <si>
    <t>Количество выплат юбилярам – долгожителям (ед.)</t>
  </si>
  <si>
    <t>Количество статей и публикаций в средствах массовой информации, материалов о деятельности ветеранских организаций, жизни ветеранов (ед.)</t>
  </si>
  <si>
    <t>Количество проведенных мероприятий, посвящённых празднованию Дню Победы в Великой Отечественной войне (подготовка и вручение открыток ветеранам, приобретение и вручение подарков ветеранам, торжественный прием Главы (ед.)</t>
  </si>
  <si>
    <t>Количество участий районных делегаций в областных торжественных мероприятиях (ед.)</t>
  </si>
  <si>
    <t>Количество приобретенных товаров, (ед.)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</si>
</sst>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0" fontId="10" fillId="3" borderId="1" xfId="0" applyFont="1" applyFill="1" applyBorder="1" applyAlignment="1">
      <alignment horizontal="right" vertical="center"/>
    </xf>
    <xf numFmtId="0" fontId="3" fillId="3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4" xfId="0" applyFont="1" applyBorder="1"/>
    <xf numFmtId="0" fontId="3" fillId="0" borderId="8" xfId="0" applyFont="1" applyBorder="1"/>
    <xf numFmtId="0" fontId="0" fillId="0" borderId="0" xfId="0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6" fillId="2" borderId="1" xfId="0" applyFont="1" applyFill="1" applyBorder="1"/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121\Share\Users\User\Desktop\&#1055;&#1056;&#1054;&#1043;&#1056;&#1040;&#1052;&#1052;&#1067;\&#1054;&#1090;&#1095;&#1077;&#1090;&#1099;\2022\&#1054;&#1090;&#1095;&#1077;&#1090;&#1099;\&#1052;&#1055;%20&#1055;&#1086;&#1086;&#1097;&#1088;&#1077;&#1085;&#1080;&#1077;%20&#1075;&#1088;&#1072;&#1078;&#1076;&#1072;&#1085;,%20&#1086;&#1088;&#1075;&#1072;&#1085;&#1080;&#1079;&#1072;&#1094;&#1080;&#1081;%20&#1079;&#1072;%20&#1079;&#1072;&#1089;&#1083;&#1091;&#1075;&#1080;%20&#1074;%20&#1089;&#1086;&#1094;&#1080;&#1072;&#1083;&#1100;&#1085;&#1086;-&#1101;&#1082;&#1086;&#1085;&#1086;&#1084;&#1080;&#1095;&#1077;&#1089;&#1082;&#1086;&#1084;%20&#1088;&#1072;&#1079;&#1074;&#1080;&#1090;&#1080;&#1080;%20&#1090;&#1077;&#1088;&#1088;&#1080;&#1090;&#1086;&#1088;&#1080;&#1080;%20&#1055;&#1077;&#1088;&#1074;&#1086;&#1084;&#1072;&#1081;&#1089;&#1082;&#1086;&#1075;&#1086;%20&#1088;&#1072;&#1081;&#1086;&#1085;&#1072;%20&#1085;&#1072;%202019%20-%202021%20&#1075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 refreshError="1"/>
      <sheetData sheetId="1" refreshError="1"/>
      <sheetData sheetId="2" refreshError="1"/>
      <sheetData sheetId="3" refreshError="1">
        <row r="13">
          <cell r="B13" t="str">
            <v>Награждение граждан, коллективов и организаций</v>
          </cell>
        </row>
        <row r="14">
          <cell r="B14" t="str">
            <v>Выплаты почётным гражданам Первомайского района</v>
          </cell>
        </row>
        <row r="15">
          <cell r="B15" t="str">
            <v>Приобритение (изготовление) нагрудного знака "Почетный гражданин Первомайского района", дипломов</v>
          </cell>
        </row>
        <row r="16">
          <cell r="B16" t="str">
            <v>Выплаты юбилярам – долгожителям</v>
          </cell>
        </row>
        <row r="17">
          <cell r="B17" t="str">
            <v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v>
          </cell>
        </row>
        <row r="18">
          <cell r="B18" t="str">
            <v>Содержание специалиста по организации работы с ветеранами</v>
          </cell>
        </row>
        <row r="19">
          <cell r="B19" t="str">
            <v>Проведение мероприятий, посвященных празднованию Дню Победы в Великой Отечественной войне (подготовка и вручение открыток ветеранам, приобритение и вручение подарков ветеранам, торжественный прием Главы)</v>
          </cell>
        </row>
        <row r="20">
          <cell r="B20" t="str">
            <v>Организация подпискм местной газеты "Заветы Ильича" ветеранам района</v>
          </cell>
        </row>
        <row r="21">
          <cell r="B21" t="str">
            <v>Приобритение ритуальных товаров (венок, цветы)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91"/>
  <sheetViews>
    <sheetView tabSelected="1" view="pageLayout" topLeftCell="D1" zoomScaleNormal="100" workbookViewId="0">
      <selection activeCell="G23" sqref="G23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12.5703125" customWidth="1"/>
    <col min="11" max="11" width="11.140625" customWidth="1"/>
    <col min="12" max="12" width="11.28515625" customWidth="1"/>
    <col min="13" max="13" width="8.85546875" customWidth="1"/>
  </cols>
  <sheetData>
    <row r="1" spans="1:14" ht="37.5" customHeight="1" x14ac:dyDescent="0.25">
      <c r="K1" s="53" t="s">
        <v>0</v>
      </c>
      <c r="L1" s="53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3"/>
    </row>
    <row r="4" spans="1:14" x14ac:dyDescent="0.2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3"/>
    </row>
    <row r="5" spans="1:14" x14ac:dyDescent="0.25">
      <c r="A5" s="55" t="s">
        <v>65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3"/>
    </row>
    <row r="6" spans="1:14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4"/>
      <c r="N6" s="4"/>
    </row>
    <row r="7" spans="1:14" ht="8.25" customHeight="1" x14ac:dyDescent="0.25">
      <c r="A7" s="52" t="s">
        <v>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3"/>
    </row>
    <row r="8" spans="1:14" x14ac:dyDescent="0.25">
      <c r="A8" s="56" t="s">
        <v>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3"/>
    </row>
    <row r="9" spans="1:14" ht="8.25" customHeight="1" x14ac:dyDescent="0.25">
      <c r="A9" s="52" t="s">
        <v>7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57" t="s">
        <v>8</v>
      </c>
      <c r="B11" s="58" t="s">
        <v>9</v>
      </c>
      <c r="C11" s="59"/>
      <c r="D11" s="60"/>
      <c r="E11" s="57" t="s">
        <v>10</v>
      </c>
      <c r="F11" s="57"/>
      <c r="G11" s="57"/>
      <c r="H11" s="57"/>
      <c r="I11" s="57"/>
      <c r="J11" s="57"/>
      <c r="K11" s="57" t="s">
        <v>11</v>
      </c>
      <c r="L11" s="57" t="s">
        <v>12</v>
      </c>
      <c r="M11" s="6"/>
    </row>
    <row r="12" spans="1:14" s="1" customFormat="1" ht="30" customHeight="1" x14ac:dyDescent="0.25">
      <c r="A12" s="57"/>
      <c r="B12" s="61"/>
      <c r="C12" s="62"/>
      <c r="D12" s="63"/>
      <c r="E12" s="7">
        <v>2022</v>
      </c>
      <c r="F12" s="8" t="s">
        <v>13</v>
      </c>
      <c r="G12" s="7">
        <v>2023</v>
      </c>
      <c r="H12" s="8" t="s">
        <v>13</v>
      </c>
      <c r="I12" s="7">
        <v>2024</v>
      </c>
      <c r="J12" s="8" t="s">
        <v>13</v>
      </c>
      <c r="K12" s="57"/>
      <c r="L12" s="57"/>
      <c r="M12" s="6"/>
    </row>
    <row r="13" spans="1:14" ht="27.75" customHeight="1" x14ac:dyDescent="0.25">
      <c r="A13" s="57"/>
      <c r="B13" s="64"/>
      <c r="C13" s="65"/>
      <c r="D13" s="66"/>
      <c r="E13" s="9" t="s">
        <v>14</v>
      </c>
      <c r="F13" s="9" t="s">
        <v>15</v>
      </c>
      <c r="G13" s="9" t="s">
        <v>14</v>
      </c>
      <c r="H13" s="9" t="s">
        <v>15</v>
      </c>
      <c r="I13" s="9" t="s">
        <v>14</v>
      </c>
      <c r="J13" s="9" t="s">
        <v>15</v>
      </c>
      <c r="K13" s="57"/>
      <c r="L13" s="57"/>
      <c r="M13" s="3"/>
    </row>
    <row r="14" spans="1:14" x14ac:dyDescent="0.25">
      <c r="A14" s="10">
        <v>1</v>
      </c>
      <c r="B14" s="70">
        <v>2</v>
      </c>
      <c r="C14" s="71"/>
      <c r="D14" s="72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73" t="s">
        <v>16</v>
      </c>
      <c r="C15" s="74"/>
      <c r="D15" s="75"/>
      <c r="E15" s="50">
        <f>E16+E17+E18+E19+E20</f>
        <v>1046.04</v>
      </c>
      <c r="F15" s="50">
        <f t="shared" ref="F15:I15" si="0">F16+F17+F18+F19+F20</f>
        <v>1021.0400000000001</v>
      </c>
      <c r="G15" s="50">
        <f t="shared" si="0"/>
        <v>1186.5</v>
      </c>
      <c r="H15" s="50">
        <f t="shared" si="0"/>
        <v>1157.7</v>
      </c>
      <c r="I15" s="50">
        <f t="shared" si="0"/>
        <v>1339.5</v>
      </c>
      <c r="J15" s="50">
        <f t="shared" ref="J15" si="1">J16+J17+J18+J19+J20</f>
        <v>1275.9000000000001</v>
      </c>
      <c r="K15" s="12"/>
      <c r="L15" s="12"/>
      <c r="M15" s="3"/>
    </row>
    <row r="16" spans="1:14" x14ac:dyDescent="0.25">
      <c r="A16" s="13" t="s">
        <v>17</v>
      </c>
      <c r="B16" s="76" t="s">
        <v>18</v>
      </c>
      <c r="C16" s="77"/>
      <c r="D16" s="78"/>
      <c r="E16" s="12">
        <f>E26+E31+E36+E41+E46+E56+E61+E71+E76+E51+E66</f>
        <v>0</v>
      </c>
      <c r="F16" s="12">
        <f t="shared" ref="F16:J16" si="2">F26+F31+F36+F41+F46+F56+F61+F71+F76+F51+F66</f>
        <v>0</v>
      </c>
      <c r="G16" s="12">
        <f t="shared" si="2"/>
        <v>0</v>
      </c>
      <c r="H16" s="12">
        <f t="shared" si="2"/>
        <v>0</v>
      </c>
      <c r="I16" s="12">
        <f t="shared" si="2"/>
        <v>0</v>
      </c>
      <c r="J16" s="12">
        <f t="shared" ref="J16" si="3">J26+J31+J36+J41+J46+J56+J61+J71+J76+J51+J66</f>
        <v>0</v>
      </c>
      <c r="K16" s="12"/>
      <c r="L16" s="12"/>
      <c r="M16" s="3"/>
    </row>
    <row r="17" spans="1:13" x14ac:dyDescent="0.25">
      <c r="A17" s="13" t="s">
        <v>19</v>
      </c>
      <c r="B17" s="76" t="s">
        <v>20</v>
      </c>
      <c r="C17" s="77"/>
      <c r="D17" s="78"/>
      <c r="E17" s="12">
        <f t="shared" ref="E17:J19" si="4">E27+E32+E37+E42+E47+E57+E62+E72+E77+E52+E67</f>
        <v>100</v>
      </c>
      <c r="F17" s="12">
        <f t="shared" si="4"/>
        <v>87.5</v>
      </c>
      <c r="G17" s="12">
        <f t="shared" si="4"/>
        <v>100</v>
      </c>
      <c r="H17" s="12">
        <f t="shared" si="4"/>
        <v>85.6</v>
      </c>
      <c r="I17" s="12">
        <f t="shared" si="4"/>
        <v>100</v>
      </c>
      <c r="J17" s="12">
        <f t="shared" ref="J17" si="5">J27+J32+J37+J42+J47+J57+J62+J72+J77+J52+J67</f>
        <v>68.2</v>
      </c>
      <c r="K17" s="12"/>
      <c r="L17" s="12"/>
      <c r="M17" s="3"/>
    </row>
    <row r="18" spans="1:13" x14ac:dyDescent="0.25">
      <c r="A18" s="13" t="s">
        <v>21</v>
      </c>
      <c r="B18" s="76" t="s">
        <v>22</v>
      </c>
      <c r="C18" s="77"/>
      <c r="D18" s="78"/>
      <c r="E18" s="12">
        <f t="shared" si="4"/>
        <v>946.04000000000008</v>
      </c>
      <c r="F18" s="12">
        <f t="shared" si="4"/>
        <v>933.54000000000008</v>
      </c>
      <c r="G18" s="12">
        <f t="shared" si="4"/>
        <v>1086.5</v>
      </c>
      <c r="H18" s="12">
        <f t="shared" si="4"/>
        <v>1072.1000000000001</v>
      </c>
      <c r="I18" s="12">
        <f t="shared" si="4"/>
        <v>1239.5</v>
      </c>
      <c r="J18" s="12">
        <f t="shared" ref="J18" si="6">J28+J33+J38+J43+J48+J58+J63+J73+J78+J53+J68</f>
        <v>1207.7</v>
      </c>
      <c r="K18" s="12"/>
      <c r="L18" s="12"/>
      <c r="M18" s="3"/>
    </row>
    <row r="19" spans="1:13" x14ac:dyDescent="0.25">
      <c r="A19" s="13" t="s">
        <v>23</v>
      </c>
      <c r="B19" s="76" t="s">
        <v>24</v>
      </c>
      <c r="C19" s="77"/>
      <c r="D19" s="78"/>
      <c r="E19" s="12">
        <f t="shared" si="4"/>
        <v>0</v>
      </c>
      <c r="F19" s="12">
        <f t="shared" si="4"/>
        <v>0</v>
      </c>
      <c r="G19" s="12">
        <f t="shared" si="4"/>
        <v>0</v>
      </c>
      <c r="H19" s="12">
        <f t="shared" si="4"/>
        <v>0</v>
      </c>
      <c r="I19" s="12">
        <f t="shared" si="4"/>
        <v>0</v>
      </c>
      <c r="J19" s="12">
        <f t="shared" ref="J19" si="7">J29+J34+J39+J44+J49+J59+J64+J74+J79+J54+J69</f>
        <v>0</v>
      </c>
      <c r="K19" s="12"/>
      <c r="L19" s="12"/>
      <c r="M19" s="3"/>
    </row>
    <row r="20" spans="1:13" x14ac:dyDescent="0.25">
      <c r="A20" s="13" t="s">
        <v>25</v>
      </c>
      <c r="B20" s="76" t="s">
        <v>26</v>
      </c>
      <c r="C20" s="77"/>
      <c r="D20" s="78"/>
      <c r="E20" s="12">
        <f>SUM(E21:E24)</f>
        <v>0</v>
      </c>
      <c r="F20" s="12">
        <f t="shared" ref="F20:J20" si="8">SUM(F21:F24)</f>
        <v>0</v>
      </c>
      <c r="G20" s="12">
        <f t="shared" si="8"/>
        <v>0</v>
      </c>
      <c r="H20" s="12">
        <f t="shared" si="8"/>
        <v>0</v>
      </c>
      <c r="I20" s="12">
        <f t="shared" si="8"/>
        <v>0</v>
      </c>
      <c r="J20" s="12">
        <f t="shared" ref="J20" si="9">SUM(J21:J24)</f>
        <v>0</v>
      </c>
      <c r="K20" s="12"/>
      <c r="L20" s="12"/>
      <c r="M20" s="3"/>
    </row>
    <row r="21" spans="1:13" x14ac:dyDescent="0.25">
      <c r="A21" s="14" t="s">
        <v>27</v>
      </c>
      <c r="B21" s="76" t="s">
        <v>18</v>
      </c>
      <c r="C21" s="77"/>
      <c r="D21" s="78"/>
      <c r="E21" s="12"/>
      <c r="F21" s="12"/>
      <c r="G21" s="12"/>
      <c r="H21" s="12"/>
      <c r="I21" s="12"/>
      <c r="J21" s="12"/>
      <c r="K21" s="12"/>
      <c r="L21" s="12"/>
      <c r="M21" s="3"/>
    </row>
    <row r="22" spans="1:13" x14ac:dyDescent="0.25">
      <c r="A22" s="14" t="s">
        <v>28</v>
      </c>
      <c r="B22" s="76" t="s">
        <v>20</v>
      </c>
      <c r="C22" s="77"/>
      <c r="D22" s="78"/>
      <c r="E22" s="12"/>
      <c r="F22" s="12"/>
      <c r="G22" s="12"/>
      <c r="H22" s="12"/>
      <c r="I22" s="12"/>
      <c r="J22" s="12"/>
      <c r="K22" s="12"/>
      <c r="L22" s="12"/>
      <c r="M22" s="3"/>
    </row>
    <row r="23" spans="1:13" x14ac:dyDescent="0.25">
      <c r="A23" s="14" t="s">
        <v>29</v>
      </c>
      <c r="B23" s="76" t="s">
        <v>22</v>
      </c>
      <c r="C23" s="77"/>
      <c r="D23" s="78"/>
      <c r="E23" s="12"/>
      <c r="F23" s="12"/>
      <c r="G23" s="12"/>
      <c r="H23" s="12"/>
      <c r="I23" s="12"/>
      <c r="J23" s="12"/>
      <c r="K23" s="12"/>
      <c r="L23" s="12"/>
      <c r="M23" s="3"/>
    </row>
    <row r="24" spans="1:13" x14ac:dyDescent="0.25">
      <c r="A24" s="14" t="s">
        <v>30</v>
      </c>
      <c r="B24" s="76" t="s">
        <v>24</v>
      </c>
      <c r="C24" s="77"/>
      <c r="D24" s="78"/>
      <c r="E24" s="12"/>
      <c r="F24" s="12"/>
      <c r="G24" s="12"/>
      <c r="H24" s="12"/>
      <c r="I24" s="12"/>
      <c r="J24" s="12"/>
      <c r="K24" s="12"/>
      <c r="L24" s="12"/>
      <c r="M24" s="3"/>
    </row>
    <row r="25" spans="1:13" ht="15.75" customHeight="1" x14ac:dyDescent="0.25">
      <c r="A25" s="15" t="s">
        <v>17</v>
      </c>
      <c r="B25" s="67" t="str">
        <f>'[1]4 квартал'!B13</f>
        <v>Награждение граждан, коллективов и организаций</v>
      </c>
      <c r="C25" s="68"/>
      <c r="D25" s="69"/>
      <c r="E25" s="16">
        <f>SUM(E26:E29)</f>
        <v>182.78</v>
      </c>
      <c r="F25" s="16">
        <f t="shared" ref="F25:J25" si="10">SUM(F26:F29)</f>
        <v>182.78</v>
      </c>
      <c r="G25" s="16">
        <f t="shared" si="10"/>
        <v>230.5</v>
      </c>
      <c r="H25" s="16">
        <f t="shared" si="10"/>
        <v>230.5</v>
      </c>
      <c r="I25" s="16">
        <f>SUM(I26:I29)</f>
        <v>406.5</v>
      </c>
      <c r="J25" s="16">
        <v>406.5</v>
      </c>
      <c r="K25" s="16"/>
      <c r="L25" s="16"/>
      <c r="M25" s="3"/>
    </row>
    <row r="26" spans="1:13" x14ac:dyDescent="0.25">
      <c r="A26" s="17"/>
      <c r="B26" s="82" t="s">
        <v>18</v>
      </c>
      <c r="C26" s="83"/>
      <c r="D26" s="84"/>
      <c r="E26" s="18"/>
      <c r="F26" s="18"/>
      <c r="G26" s="18"/>
      <c r="H26" s="18"/>
      <c r="I26" s="18"/>
      <c r="J26" s="18"/>
      <c r="K26" s="18"/>
      <c r="L26" s="18"/>
      <c r="M26" s="3"/>
    </row>
    <row r="27" spans="1:13" x14ac:dyDescent="0.25">
      <c r="A27" s="17"/>
      <c r="B27" s="82" t="s">
        <v>20</v>
      </c>
      <c r="C27" s="83"/>
      <c r="D27" s="84"/>
      <c r="E27" s="18"/>
      <c r="F27" s="18"/>
      <c r="G27" s="18"/>
      <c r="H27" s="18"/>
      <c r="I27" s="18"/>
      <c r="J27" s="18"/>
      <c r="K27" s="18"/>
      <c r="L27" s="18"/>
      <c r="M27" s="3"/>
    </row>
    <row r="28" spans="1:13" x14ac:dyDescent="0.25">
      <c r="A28" s="17"/>
      <c r="B28" s="82" t="s">
        <v>22</v>
      </c>
      <c r="C28" s="83"/>
      <c r="D28" s="84"/>
      <c r="E28" s="18">
        <v>182.78</v>
      </c>
      <c r="F28" s="18">
        <v>182.78</v>
      </c>
      <c r="G28" s="18">
        <v>230.5</v>
      </c>
      <c r="H28" s="18">
        <f>G28</f>
        <v>230.5</v>
      </c>
      <c r="I28" s="18">
        <v>406.5</v>
      </c>
      <c r="J28" s="18">
        <v>406.5</v>
      </c>
      <c r="K28" s="18"/>
      <c r="L28" s="18"/>
      <c r="M28" s="3"/>
    </row>
    <row r="29" spans="1:13" x14ac:dyDescent="0.25">
      <c r="A29" s="17"/>
      <c r="B29" s="82" t="s">
        <v>24</v>
      </c>
      <c r="C29" s="83"/>
      <c r="D29" s="84"/>
      <c r="E29" s="18"/>
      <c r="F29" s="18"/>
      <c r="G29" s="18"/>
      <c r="H29" s="18"/>
      <c r="I29" s="18"/>
      <c r="J29" s="18"/>
      <c r="K29" s="18"/>
      <c r="L29" s="18"/>
      <c r="M29" s="3"/>
    </row>
    <row r="30" spans="1:13" ht="25.5" customHeight="1" x14ac:dyDescent="0.25">
      <c r="A30" s="15" t="s">
        <v>19</v>
      </c>
      <c r="B30" s="67" t="str">
        <f>'[1]4 квартал'!B14</f>
        <v>Выплаты почётным гражданам Первомайского района</v>
      </c>
      <c r="C30" s="68"/>
      <c r="D30" s="69"/>
      <c r="E30" s="19">
        <f>SUM(E31:E34)</f>
        <v>187.45</v>
      </c>
      <c r="F30" s="19">
        <f t="shared" ref="F30:J30" si="11">SUM(F31:F34)</f>
        <v>187.45</v>
      </c>
      <c r="G30" s="19">
        <f t="shared" si="11"/>
        <v>197.8</v>
      </c>
      <c r="H30" s="19">
        <f t="shared" si="11"/>
        <v>197.8</v>
      </c>
      <c r="I30" s="19">
        <f t="shared" si="11"/>
        <v>211.6</v>
      </c>
      <c r="J30" s="19">
        <v>211.6</v>
      </c>
      <c r="K30" s="16"/>
      <c r="L30" s="16"/>
      <c r="M30" s="3"/>
    </row>
    <row r="31" spans="1:13" x14ac:dyDescent="0.25">
      <c r="A31" s="20"/>
      <c r="B31" s="82" t="s">
        <v>18</v>
      </c>
      <c r="C31" s="83"/>
      <c r="D31" s="84"/>
      <c r="E31" s="21"/>
      <c r="F31" s="21"/>
      <c r="G31" s="21"/>
      <c r="H31" s="21"/>
      <c r="I31" s="21"/>
      <c r="J31" s="21"/>
      <c r="K31" s="22"/>
      <c r="L31" s="22"/>
      <c r="M31" s="3"/>
    </row>
    <row r="32" spans="1:13" x14ac:dyDescent="0.25">
      <c r="A32" s="20"/>
      <c r="B32" s="82" t="s">
        <v>20</v>
      </c>
      <c r="C32" s="83"/>
      <c r="D32" s="84"/>
      <c r="E32" s="21"/>
      <c r="F32" s="21"/>
      <c r="G32" s="21"/>
      <c r="H32" s="21"/>
      <c r="I32" s="21"/>
      <c r="J32" s="21"/>
      <c r="K32" s="22"/>
      <c r="L32" s="22"/>
      <c r="M32" s="3"/>
    </row>
    <row r="33" spans="1:13" x14ac:dyDescent="0.25">
      <c r="A33" s="20"/>
      <c r="B33" s="82" t="s">
        <v>22</v>
      </c>
      <c r="C33" s="83"/>
      <c r="D33" s="84"/>
      <c r="E33" s="21">
        <v>187.45</v>
      </c>
      <c r="F33" s="21">
        <v>187.45</v>
      </c>
      <c r="G33" s="21">
        <v>197.8</v>
      </c>
      <c r="H33" s="21">
        <f>G33</f>
        <v>197.8</v>
      </c>
      <c r="I33" s="21">
        <v>211.6</v>
      </c>
      <c r="J33" s="21">
        <v>211.6</v>
      </c>
      <c r="K33" s="22"/>
      <c r="L33" s="22"/>
      <c r="M33" s="3"/>
    </row>
    <row r="34" spans="1:13" x14ac:dyDescent="0.25">
      <c r="A34" s="20"/>
      <c r="B34" s="82" t="s">
        <v>24</v>
      </c>
      <c r="C34" s="83"/>
      <c r="D34" s="84"/>
      <c r="E34" s="21"/>
      <c r="F34" s="21"/>
      <c r="G34" s="21"/>
      <c r="H34" s="21"/>
      <c r="I34" s="21"/>
      <c r="J34" s="21"/>
      <c r="K34" s="22"/>
      <c r="L34" s="22"/>
      <c r="M34" s="3"/>
    </row>
    <row r="35" spans="1:13" ht="30.75" customHeight="1" x14ac:dyDescent="0.25">
      <c r="A35" s="23">
        <v>3</v>
      </c>
      <c r="B35" s="67" t="str">
        <f>'[1]4 квартал'!B15</f>
        <v>Приобритение (изготовление) нагрудного знака "Почетный гражданин Первомайского района", дипломов</v>
      </c>
      <c r="C35" s="68"/>
      <c r="D35" s="69"/>
      <c r="E35" s="16">
        <f>SUM(E36:E39)</f>
        <v>8.5</v>
      </c>
      <c r="F35" s="16">
        <f>SUM(F36:F39)</f>
        <v>8.5</v>
      </c>
      <c r="G35" s="16">
        <f>SUM(G36:G38)</f>
        <v>0</v>
      </c>
      <c r="H35" s="16">
        <f>SUM(H36:H39)</f>
        <v>0</v>
      </c>
      <c r="I35" s="16">
        <f t="shared" ref="I35:J35" si="12">SUM(I36:I39)</f>
        <v>0</v>
      </c>
      <c r="J35" s="16">
        <v>0</v>
      </c>
      <c r="K35" s="24"/>
      <c r="L35" s="24"/>
      <c r="M35" s="3"/>
    </row>
    <row r="36" spans="1:13" x14ac:dyDescent="0.25">
      <c r="A36" s="25"/>
      <c r="B36" s="79" t="s">
        <v>18</v>
      </c>
      <c r="C36" s="80"/>
      <c r="D36" s="81"/>
      <c r="E36" s="26"/>
      <c r="F36" s="26"/>
      <c r="G36" s="26"/>
      <c r="H36" s="26"/>
      <c r="I36" s="26"/>
      <c r="J36" s="26"/>
      <c r="K36" s="26"/>
      <c r="L36" s="26"/>
      <c r="M36" s="3"/>
    </row>
    <row r="37" spans="1:13" x14ac:dyDescent="0.25">
      <c r="A37" s="25"/>
      <c r="B37" s="79" t="s">
        <v>20</v>
      </c>
      <c r="C37" s="80"/>
      <c r="D37" s="81"/>
      <c r="E37" s="27"/>
      <c r="F37" s="26"/>
      <c r="G37" s="26"/>
      <c r="H37" s="26"/>
      <c r="I37" s="26"/>
      <c r="J37" s="26"/>
      <c r="K37" s="26"/>
      <c r="L37" s="26"/>
      <c r="M37" s="3"/>
    </row>
    <row r="38" spans="1:13" x14ac:dyDescent="0.25">
      <c r="A38" s="25"/>
      <c r="B38" s="79" t="s">
        <v>22</v>
      </c>
      <c r="C38" s="80"/>
      <c r="D38" s="81"/>
      <c r="E38" s="18">
        <v>8.5</v>
      </c>
      <c r="F38" s="18">
        <v>8.5</v>
      </c>
      <c r="G38" s="18"/>
      <c r="H38" s="18"/>
      <c r="I38" s="26"/>
      <c r="J38" s="28"/>
      <c r="K38" s="26"/>
      <c r="L38" s="26"/>
      <c r="M38" s="3"/>
    </row>
    <row r="39" spans="1:13" x14ac:dyDescent="0.25">
      <c r="A39" s="25"/>
      <c r="B39" s="79" t="s">
        <v>24</v>
      </c>
      <c r="C39" s="80"/>
      <c r="D39" s="81"/>
      <c r="E39" s="26"/>
      <c r="F39" s="26"/>
      <c r="G39" s="26"/>
      <c r="H39" s="26"/>
      <c r="I39" s="26"/>
      <c r="J39" s="26"/>
      <c r="K39" s="26"/>
      <c r="L39" s="26"/>
      <c r="M39" s="3"/>
    </row>
    <row r="40" spans="1:13" x14ac:dyDescent="0.25">
      <c r="A40" s="15" t="s">
        <v>23</v>
      </c>
      <c r="B40" s="67" t="str">
        <f>'[1]4 квартал'!B16</f>
        <v>Выплаты юбилярам – долгожителям</v>
      </c>
      <c r="C40" s="68"/>
      <c r="D40" s="69"/>
      <c r="E40" s="19">
        <f>SUM(E41:E44)</f>
        <v>220.95</v>
      </c>
      <c r="F40" s="19">
        <f t="shared" ref="F40:J40" si="13">SUM(F41:F44)</f>
        <v>220.95</v>
      </c>
      <c r="G40" s="19">
        <f t="shared" si="13"/>
        <v>224.3</v>
      </c>
      <c r="H40" s="19">
        <f t="shared" si="13"/>
        <v>224.3</v>
      </c>
      <c r="I40" s="19">
        <f t="shared" si="13"/>
        <v>236.9</v>
      </c>
      <c r="J40" s="19">
        <v>236.9</v>
      </c>
      <c r="K40" s="16"/>
      <c r="L40" s="16"/>
      <c r="M40" s="3"/>
    </row>
    <row r="41" spans="1:13" ht="15" customHeight="1" x14ac:dyDescent="0.25">
      <c r="A41" s="20"/>
      <c r="B41" s="82" t="s">
        <v>18</v>
      </c>
      <c r="C41" s="83"/>
      <c r="D41" s="84"/>
      <c r="E41" s="21"/>
      <c r="F41" s="21"/>
      <c r="G41" s="21"/>
      <c r="H41" s="21"/>
      <c r="I41" s="21"/>
      <c r="J41" s="21"/>
      <c r="K41" s="22"/>
      <c r="L41" s="22"/>
      <c r="M41" s="3"/>
    </row>
    <row r="42" spans="1:13" ht="15" customHeight="1" x14ac:dyDescent="0.25">
      <c r="A42" s="20"/>
      <c r="B42" s="82" t="s">
        <v>20</v>
      </c>
      <c r="C42" s="83"/>
      <c r="D42" s="84"/>
      <c r="E42" s="21"/>
      <c r="F42" s="21"/>
      <c r="G42" s="21"/>
      <c r="H42" s="21"/>
      <c r="I42" s="21"/>
      <c r="J42" s="21"/>
      <c r="K42" s="22"/>
      <c r="L42" s="22"/>
      <c r="M42" s="3"/>
    </row>
    <row r="43" spans="1:13" ht="15" customHeight="1" x14ac:dyDescent="0.25">
      <c r="A43" s="20"/>
      <c r="B43" s="82" t="s">
        <v>22</v>
      </c>
      <c r="C43" s="83"/>
      <c r="D43" s="84"/>
      <c r="E43" s="21">
        <v>220.95</v>
      </c>
      <c r="F43" s="21">
        <v>220.95</v>
      </c>
      <c r="G43" s="21">
        <v>224.3</v>
      </c>
      <c r="H43" s="21">
        <f>G43</f>
        <v>224.3</v>
      </c>
      <c r="I43" s="21">
        <v>236.9</v>
      </c>
      <c r="J43" s="21">
        <v>236.9</v>
      </c>
      <c r="K43" s="22"/>
      <c r="L43" s="22"/>
      <c r="M43" s="3"/>
    </row>
    <row r="44" spans="1:13" ht="15" customHeight="1" x14ac:dyDescent="0.25">
      <c r="A44" s="20"/>
      <c r="B44" s="82" t="s">
        <v>24</v>
      </c>
      <c r="C44" s="83"/>
      <c r="D44" s="84"/>
      <c r="E44" s="21"/>
      <c r="F44" s="21"/>
      <c r="G44" s="21"/>
      <c r="H44" s="21"/>
      <c r="I44" s="21"/>
      <c r="J44" s="21"/>
      <c r="K44" s="22"/>
      <c r="L44" s="22"/>
      <c r="M44" s="3"/>
    </row>
    <row r="45" spans="1:13" ht="151.5" customHeight="1" x14ac:dyDescent="0.25">
      <c r="A45" s="23">
        <v>5</v>
      </c>
      <c r="B45" s="67" t="str">
        <f>'[1]4 квартал'!B17</f>
        <v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v>
      </c>
      <c r="C45" s="68"/>
      <c r="D45" s="69"/>
      <c r="E45" s="16">
        <f>SUM(E46:E49)</f>
        <v>200</v>
      </c>
      <c r="F45" s="16">
        <f t="shared" ref="F45:H45" si="14">SUM(F46:F49)</f>
        <v>175</v>
      </c>
      <c r="G45" s="16">
        <f t="shared" si="14"/>
        <v>200</v>
      </c>
      <c r="H45" s="16">
        <f t="shared" si="14"/>
        <v>171.2</v>
      </c>
      <c r="I45" s="16">
        <f t="shared" ref="I45:J45" si="15">SUM(I46:I49)</f>
        <v>200</v>
      </c>
      <c r="J45" s="16">
        <v>200</v>
      </c>
      <c r="K45" s="24"/>
      <c r="L45" s="24"/>
      <c r="M45" s="3"/>
    </row>
    <row r="46" spans="1:13" x14ac:dyDescent="0.25">
      <c r="A46" s="25"/>
      <c r="B46" s="79" t="s">
        <v>18</v>
      </c>
      <c r="C46" s="80"/>
      <c r="D46" s="81"/>
      <c r="E46" s="26"/>
      <c r="F46" s="26"/>
      <c r="G46" s="26"/>
      <c r="H46" s="26"/>
      <c r="I46" s="26"/>
      <c r="J46" s="26"/>
      <c r="K46" s="26"/>
      <c r="L46" s="26"/>
      <c r="M46" s="3"/>
    </row>
    <row r="47" spans="1:13" x14ac:dyDescent="0.25">
      <c r="A47" s="25"/>
      <c r="B47" s="79" t="s">
        <v>20</v>
      </c>
      <c r="C47" s="80"/>
      <c r="D47" s="81"/>
      <c r="E47" s="27">
        <v>100</v>
      </c>
      <c r="F47" s="26">
        <v>87.5</v>
      </c>
      <c r="G47" s="26">
        <v>100</v>
      </c>
      <c r="H47" s="26">
        <v>85.6</v>
      </c>
      <c r="I47" s="26">
        <v>100</v>
      </c>
      <c r="J47" s="26">
        <v>68.2</v>
      </c>
      <c r="K47" s="26"/>
      <c r="L47" s="26"/>
      <c r="M47" s="3"/>
    </row>
    <row r="48" spans="1:13" x14ac:dyDescent="0.25">
      <c r="A48" s="25"/>
      <c r="B48" s="79" t="s">
        <v>22</v>
      </c>
      <c r="C48" s="80"/>
      <c r="D48" s="81"/>
      <c r="E48" s="18">
        <v>100</v>
      </c>
      <c r="F48" s="18">
        <v>87.5</v>
      </c>
      <c r="G48" s="18">
        <v>100</v>
      </c>
      <c r="H48" s="18">
        <v>85.6</v>
      </c>
      <c r="I48" s="26">
        <v>100</v>
      </c>
      <c r="J48" s="28">
        <v>68.2</v>
      </c>
      <c r="K48" s="26"/>
      <c r="L48" s="26"/>
      <c r="M48" s="3"/>
    </row>
    <row r="49" spans="1:13" x14ac:dyDescent="0.25">
      <c r="A49" s="25"/>
      <c r="B49" s="79" t="s">
        <v>24</v>
      </c>
      <c r="C49" s="80"/>
      <c r="D49" s="81"/>
      <c r="E49" s="26"/>
      <c r="F49" s="26"/>
      <c r="G49" s="26"/>
      <c r="H49" s="26"/>
      <c r="I49" s="26"/>
      <c r="J49" s="26"/>
      <c r="K49" s="26"/>
      <c r="L49" s="26"/>
      <c r="M49" s="3"/>
    </row>
    <row r="50" spans="1:13" ht="15" customHeight="1" x14ac:dyDescent="0.25">
      <c r="A50" s="15" t="s">
        <v>31</v>
      </c>
      <c r="B50" s="67" t="s">
        <v>62</v>
      </c>
      <c r="C50" s="68"/>
      <c r="D50" s="69"/>
      <c r="E50" s="16">
        <f>SUM(E51:E54)</f>
        <v>0</v>
      </c>
      <c r="F50" s="16">
        <f t="shared" ref="F50:J50" si="16">SUM(F51:F54)</f>
        <v>0</v>
      </c>
      <c r="G50" s="16">
        <f t="shared" si="16"/>
        <v>56.4</v>
      </c>
      <c r="H50" s="16">
        <f t="shared" si="16"/>
        <v>56.4</v>
      </c>
      <c r="I50" s="16">
        <f t="shared" si="16"/>
        <v>0</v>
      </c>
      <c r="J50" s="16">
        <v>0</v>
      </c>
      <c r="K50" s="16"/>
      <c r="L50" s="16"/>
      <c r="M50" s="3"/>
    </row>
    <row r="51" spans="1:13" ht="15" customHeight="1" x14ac:dyDescent="0.25">
      <c r="A51" s="17"/>
      <c r="B51" s="82" t="s">
        <v>18</v>
      </c>
      <c r="C51" s="83"/>
      <c r="D51" s="84"/>
      <c r="E51" s="18"/>
      <c r="F51" s="18"/>
      <c r="G51" s="18"/>
      <c r="H51" s="18"/>
      <c r="I51" s="18"/>
      <c r="J51" s="18"/>
      <c r="K51" s="18"/>
      <c r="L51" s="18"/>
      <c r="M51" s="3"/>
    </row>
    <row r="52" spans="1:13" ht="15" customHeight="1" x14ac:dyDescent="0.25">
      <c r="A52" s="17"/>
      <c r="B52" s="82" t="s">
        <v>20</v>
      </c>
      <c r="C52" s="83"/>
      <c r="D52" s="84"/>
      <c r="E52" s="18"/>
      <c r="F52" s="18"/>
      <c r="G52" s="18"/>
      <c r="H52" s="18"/>
      <c r="I52" s="18"/>
      <c r="J52" s="18"/>
      <c r="K52" s="18"/>
      <c r="L52" s="18"/>
      <c r="M52" s="3"/>
    </row>
    <row r="53" spans="1:13" ht="15" customHeight="1" x14ac:dyDescent="0.25">
      <c r="A53" s="17"/>
      <c r="B53" s="82" t="s">
        <v>22</v>
      </c>
      <c r="C53" s="83"/>
      <c r="D53" s="84"/>
      <c r="E53" s="18"/>
      <c r="F53" s="18"/>
      <c r="G53" s="18">
        <v>56.4</v>
      </c>
      <c r="H53" s="18">
        <f>G53</f>
        <v>56.4</v>
      </c>
      <c r="I53" s="18"/>
      <c r="J53" s="18"/>
      <c r="K53" s="18"/>
      <c r="L53" s="18"/>
      <c r="M53" s="3"/>
    </row>
    <row r="54" spans="1:13" ht="15" customHeight="1" x14ac:dyDescent="0.25">
      <c r="A54" s="17"/>
      <c r="B54" s="82" t="s">
        <v>24</v>
      </c>
      <c r="C54" s="83"/>
      <c r="D54" s="84"/>
      <c r="E54" s="18"/>
      <c r="F54" s="18"/>
      <c r="G54" s="18"/>
      <c r="H54" s="18"/>
      <c r="I54" s="18"/>
      <c r="J54" s="18"/>
      <c r="K54" s="18"/>
      <c r="L54" s="18"/>
      <c r="M54" s="3"/>
    </row>
    <row r="55" spans="1:13" ht="24" customHeight="1" x14ac:dyDescent="0.25">
      <c r="A55" s="15" t="s">
        <v>31</v>
      </c>
      <c r="B55" s="67" t="str">
        <f>'[1]4 квартал'!B18</f>
        <v>Содержание специалиста по организации работы с ветеранами</v>
      </c>
      <c r="C55" s="68"/>
      <c r="D55" s="69"/>
      <c r="E55" s="16">
        <f>SUM(E56:E59)</f>
        <v>139.80000000000001</v>
      </c>
      <c r="F55" s="16">
        <f t="shared" ref="F55:J55" si="17">SUM(F56:F59)</f>
        <v>139.80000000000001</v>
      </c>
      <c r="G55" s="16">
        <f t="shared" si="17"/>
        <v>164.7</v>
      </c>
      <c r="H55" s="16">
        <f t="shared" si="17"/>
        <v>164.7</v>
      </c>
      <c r="I55" s="16">
        <f t="shared" si="17"/>
        <v>221</v>
      </c>
      <c r="J55" s="16">
        <v>221</v>
      </c>
      <c r="K55" s="16"/>
      <c r="L55" s="16"/>
      <c r="M55" s="3"/>
    </row>
    <row r="56" spans="1:13" ht="15" customHeight="1" x14ac:dyDescent="0.25">
      <c r="A56" s="17"/>
      <c r="B56" s="82" t="s">
        <v>18</v>
      </c>
      <c r="C56" s="83"/>
      <c r="D56" s="84"/>
      <c r="E56" s="18"/>
      <c r="F56" s="18"/>
      <c r="G56" s="18"/>
      <c r="H56" s="18"/>
      <c r="I56" s="18"/>
      <c r="J56" s="18"/>
      <c r="K56" s="18"/>
      <c r="L56" s="18"/>
      <c r="M56" s="3"/>
    </row>
    <row r="57" spans="1:13" ht="15" customHeight="1" x14ac:dyDescent="0.25">
      <c r="A57" s="17"/>
      <c r="B57" s="82" t="s">
        <v>20</v>
      </c>
      <c r="C57" s="83"/>
      <c r="D57" s="84"/>
      <c r="E57" s="18"/>
      <c r="F57" s="18"/>
      <c r="G57" s="18"/>
      <c r="H57" s="18"/>
      <c r="I57" s="18"/>
      <c r="J57" s="18"/>
      <c r="K57" s="18"/>
      <c r="L57" s="18"/>
      <c r="M57" s="3"/>
    </row>
    <row r="58" spans="1:13" ht="15" customHeight="1" x14ac:dyDescent="0.25">
      <c r="A58" s="17"/>
      <c r="B58" s="82" t="s">
        <v>22</v>
      </c>
      <c r="C58" s="83"/>
      <c r="D58" s="84"/>
      <c r="E58" s="18">
        <v>139.80000000000001</v>
      </c>
      <c r="F58" s="18">
        <v>139.80000000000001</v>
      </c>
      <c r="G58" s="18">
        <v>164.7</v>
      </c>
      <c r="H58" s="18">
        <f>G58</f>
        <v>164.7</v>
      </c>
      <c r="I58" s="18">
        <v>221</v>
      </c>
      <c r="J58" s="18">
        <v>221</v>
      </c>
      <c r="K58" s="18"/>
      <c r="L58" s="18"/>
      <c r="M58" s="3"/>
    </row>
    <row r="59" spans="1:13" ht="15" customHeight="1" x14ac:dyDescent="0.25">
      <c r="A59" s="17"/>
      <c r="B59" s="82" t="s">
        <v>24</v>
      </c>
      <c r="C59" s="83"/>
      <c r="D59" s="84"/>
      <c r="E59" s="18"/>
      <c r="F59" s="18"/>
      <c r="G59" s="18"/>
      <c r="H59" s="18"/>
      <c r="I59" s="18"/>
      <c r="J59" s="18"/>
      <c r="K59" s="18"/>
      <c r="L59" s="18"/>
      <c r="M59" s="3"/>
    </row>
    <row r="60" spans="1:13" ht="56.25" customHeight="1" x14ac:dyDescent="0.25">
      <c r="A60" s="15" t="s">
        <v>32</v>
      </c>
      <c r="B60" s="67" t="str">
        <f>'[1]4 квартал'!B19</f>
        <v>Проведение мероприятий, посвященных празднованию Дню Победы в Великой Отечественной войне (подготовка и вручение открыток ветеранам, приобритение и вручение подарков ветеранам, торжественный прием Главы)</v>
      </c>
      <c r="C60" s="68"/>
      <c r="D60" s="69"/>
      <c r="E60" s="19">
        <f>SUM(E61:E64)</f>
        <v>48.96</v>
      </c>
      <c r="F60" s="19">
        <f t="shared" ref="F60:J60" si="18">SUM(F61:F64)</f>
        <v>48.96</v>
      </c>
      <c r="G60" s="19">
        <f t="shared" si="18"/>
        <v>36.1</v>
      </c>
      <c r="H60" s="19">
        <f t="shared" si="18"/>
        <v>36.1</v>
      </c>
      <c r="I60" s="19">
        <f t="shared" si="18"/>
        <v>0</v>
      </c>
      <c r="J60" s="19">
        <v>0</v>
      </c>
      <c r="K60" s="16"/>
      <c r="L60" s="16"/>
      <c r="M60" s="3"/>
    </row>
    <row r="61" spans="1:13" ht="15" customHeight="1" x14ac:dyDescent="0.25">
      <c r="A61" s="20"/>
      <c r="B61" s="82" t="s">
        <v>18</v>
      </c>
      <c r="C61" s="83"/>
      <c r="D61" s="84"/>
      <c r="E61" s="21"/>
      <c r="F61" s="21"/>
      <c r="G61" s="21"/>
      <c r="H61" s="21"/>
      <c r="I61" s="21"/>
      <c r="J61" s="21"/>
      <c r="K61" s="22"/>
      <c r="L61" s="22"/>
      <c r="M61" s="3"/>
    </row>
    <row r="62" spans="1:13" ht="15" customHeight="1" x14ac:dyDescent="0.25">
      <c r="A62" s="20"/>
      <c r="B62" s="82" t="s">
        <v>20</v>
      </c>
      <c r="C62" s="83"/>
      <c r="D62" s="84"/>
      <c r="E62" s="21"/>
      <c r="F62" s="21"/>
      <c r="G62" s="21"/>
      <c r="H62" s="21"/>
      <c r="I62" s="21"/>
      <c r="J62" s="21"/>
      <c r="K62" s="22"/>
      <c r="L62" s="22"/>
      <c r="M62" s="3"/>
    </row>
    <row r="63" spans="1:13" ht="15" customHeight="1" x14ac:dyDescent="0.25">
      <c r="A63" s="20"/>
      <c r="B63" s="82" t="s">
        <v>22</v>
      </c>
      <c r="C63" s="83"/>
      <c r="D63" s="84"/>
      <c r="E63" s="21">
        <v>48.96</v>
      </c>
      <c r="F63" s="21">
        <v>48.96</v>
      </c>
      <c r="G63" s="21">
        <v>36.1</v>
      </c>
      <c r="H63" s="21">
        <f>G63</f>
        <v>36.1</v>
      </c>
      <c r="I63" s="21"/>
      <c r="J63" s="21"/>
      <c r="K63" s="22"/>
      <c r="L63" s="22"/>
      <c r="M63" s="3"/>
    </row>
    <row r="64" spans="1:13" ht="15" customHeight="1" x14ac:dyDescent="0.25">
      <c r="A64" s="20"/>
      <c r="B64" s="82" t="s">
        <v>24</v>
      </c>
      <c r="C64" s="83"/>
      <c r="D64" s="84"/>
      <c r="E64" s="21"/>
      <c r="F64" s="21"/>
      <c r="G64" s="21"/>
      <c r="H64" s="21"/>
      <c r="I64" s="21"/>
      <c r="J64" s="21"/>
      <c r="K64" s="22"/>
      <c r="L64" s="22"/>
      <c r="M64" s="3"/>
    </row>
    <row r="65" spans="1:13" ht="15" customHeight="1" x14ac:dyDescent="0.25">
      <c r="A65" s="23">
        <v>8</v>
      </c>
      <c r="B65" s="67" t="s">
        <v>63</v>
      </c>
      <c r="C65" s="68"/>
      <c r="D65" s="69"/>
      <c r="E65" s="16">
        <f>SUM(E66:E69)</f>
        <v>0</v>
      </c>
      <c r="F65" s="16">
        <f>SUM(F66:F69)</f>
        <v>0</v>
      </c>
      <c r="G65" s="16">
        <f>SUM(G66:G68)</f>
        <v>37.200000000000003</v>
      </c>
      <c r="H65" s="16">
        <f>SUM(H66:H69)</f>
        <v>37.200000000000003</v>
      </c>
      <c r="I65" s="16">
        <f t="shared" ref="I65:J65" si="19">SUM(I66:I69)</f>
        <v>27.5</v>
      </c>
      <c r="J65" s="16">
        <v>27.5</v>
      </c>
      <c r="K65" s="24"/>
      <c r="L65" s="24"/>
      <c r="M65" s="3"/>
    </row>
    <row r="66" spans="1:13" ht="15" customHeight="1" x14ac:dyDescent="0.25">
      <c r="A66" s="25"/>
      <c r="B66" s="79" t="s">
        <v>18</v>
      </c>
      <c r="C66" s="80"/>
      <c r="D66" s="81"/>
      <c r="E66" s="26"/>
      <c r="F66" s="26"/>
      <c r="G66" s="26"/>
      <c r="H66" s="26"/>
      <c r="I66" s="26"/>
      <c r="J66" s="26"/>
      <c r="K66" s="26"/>
      <c r="L66" s="26"/>
      <c r="M66" s="3"/>
    </row>
    <row r="67" spans="1:13" ht="15" customHeight="1" x14ac:dyDescent="0.25">
      <c r="A67" s="25"/>
      <c r="B67" s="79" t="s">
        <v>20</v>
      </c>
      <c r="C67" s="80"/>
      <c r="D67" s="81"/>
      <c r="E67" s="27"/>
      <c r="F67" s="26"/>
      <c r="G67" s="26"/>
      <c r="H67" s="26"/>
      <c r="I67" s="26"/>
      <c r="J67" s="26"/>
      <c r="K67" s="26"/>
      <c r="L67" s="26"/>
      <c r="M67" s="3"/>
    </row>
    <row r="68" spans="1:13" ht="15" customHeight="1" x14ac:dyDescent="0.25">
      <c r="A68" s="25"/>
      <c r="B68" s="79" t="s">
        <v>22</v>
      </c>
      <c r="C68" s="80"/>
      <c r="D68" s="81"/>
      <c r="E68" s="18"/>
      <c r="F68" s="18"/>
      <c r="G68" s="18">
        <v>37.200000000000003</v>
      </c>
      <c r="H68" s="18">
        <f>G68</f>
        <v>37.200000000000003</v>
      </c>
      <c r="I68" s="26">
        <v>27.5</v>
      </c>
      <c r="J68" s="28">
        <v>27.5</v>
      </c>
      <c r="K68" s="26"/>
      <c r="L68" s="26"/>
      <c r="M68" s="3"/>
    </row>
    <row r="69" spans="1:13" ht="15" customHeight="1" x14ac:dyDescent="0.25">
      <c r="A69" s="25"/>
      <c r="B69" s="79" t="s">
        <v>24</v>
      </c>
      <c r="C69" s="80"/>
      <c r="D69" s="81"/>
      <c r="E69" s="26"/>
      <c r="F69" s="26"/>
      <c r="G69" s="26"/>
      <c r="H69" s="26"/>
      <c r="I69" s="26"/>
      <c r="J69" s="26"/>
      <c r="K69" s="26"/>
      <c r="L69" s="26"/>
      <c r="M69" s="3"/>
    </row>
    <row r="70" spans="1:13" ht="27" customHeight="1" x14ac:dyDescent="0.25">
      <c r="A70" s="23">
        <v>8</v>
      </c>
      <c r="B70" s="67" t="str">
        <f>'[1]4 квартал'!B20</f>
        <v>Организация подпискм местной газеты "Заветы Ильича" ветеранам района</v>
      </c>
      <c r="C70" s="68"/>
      <c r="D70" s="69"/>
      <c r="E70" s="16">
        <f>SUM(E71:E74)</f>
        <v>31.9</v>
      </c>
      <c r="F70" s="16">
        <f>SUM(F71:F74)</f>
        <v>31.9</v>
      </c>
      <c r="G70" s="16">
        <f>SUM(G71:G73)</f>
        <v>31</v>
      </c>
      <c r="H70" s="16">
        <f>SUM(H71:H74)</f>
        <v>31</v>
      </c>
      <c r="I70" s="16">
        <f t="shared" ref="I70:J70" si="20">SUM(I71:I74)</f>
        <v>0</v>
      </c>
      <c r="J70" s="16">
        <v>0</v>
      </c>
      <c r="K70" s="24"/>
      <c r="L70" s="24"/>
      <c r="M70" s="3"/>
    </row>
    <row r="71" spans="1:13" x14ac:dyDescent="0.25">
      <c r="A71" s="25"/>
      <c r="B71" s="79" t="s">
        <v>18</v>
      </c>
      <c r="C71" s="80"/>
      <c r="D71" s="81"/>
      <c r="E71" s="26"/>
      <c r="F71" s="26"/>
      <c r="G71" s="26"/>
      <c r="H71" s="26"/>
      <c r="I71" s="26"/>
      <c r="J71" s="26"/>
      <c r="K71" s="26"/>
      <c r="L71" s="26"/>
      <c r="M71" s="3"/>
    </row>
    <row r="72" spans="1:13" x14ac:dyDescent="0.25">
      <c r="A72" s="25"/>
      <c r="B72" s="79" t="s">
        <v>20</v>
      </c>
      <c r="C72" s="80"/>
      <c r="D72" s="81"/>
      <c r="E72" s="27"/>
      <c r="F72" s="26"/>
      <c r="G72" s="26"/>
      <c r="H72" s="26"/>
      <c r="I72" s="26"/>
      <c r="J72" s="26"/>
      <c r="K72" s="26"/>
      <c r="L72" s="26"/>
      <c r="M72" s="3"/>
    </row>
    <row r="73" spans="1:13" x14ac:dyDescent="0.25">
      <c r="A73" s="25"/>
      <c r="B73" s="79" t="s">
        <v>22</v>
      </c>
      <c r="C73" s="80"/>
      <c r="D73" s="81"/>
      <c r="E73" s="18">
        <v>31.9</v>
      </c>
      <c r="F73" s="18">
        <v>31.9</v>
      </c>
      <c r="G73" s="18">
        <v>31</v>
      </c>
      <c r="H73" s="18">
        <f>G73</f>
        <v>31</v>
      </c>
      <c r="I73" s="26"/>
      <c r="J73" s="28"/>
      <c r="K73" s="26"/>
      <c r="L73" s="26"/>
      <c r="M73" s="3"/>
    </row>
    <row r="74" spans="1:13" x14ac:dyDescent="0.25">
      <c r="A74" s="25"/>
      <c r="B74" s="79" t="s">
        <v>24</v>
      </c>
      <c r="C74" s="80"/>
      <c r="D74" s="81"/>
      <c r="E74" s="26"/>
      <c r="F74" s="26"/>
      <c r="G74" s="26"/>
      <c r="H74" s="26"/>
      <c r="I74" s="26"/>
      <c r="J74" s="26"/>
      <c r="K74" s="26"/>
      <c r="L74" s="26"/>
      <c r="M74" s="3"/>
    </row>
    <row r="75" spans="1:13" ht="22.5" customHeight="1" x14ac:dyDescent="0.25">
      <c r="A75" s="15" t="s">
        <v>33</v>
      </c>
      <c r="B75" s="67" t="str">
        <f>'[1]4 квартал'!B21</f>
        <v>Приобритение ритуальных товаров (венок, цветы)</v>
      </c>
      <c r="C75" s="68"/>
      <c r="D75" s="69"/>
      <c r="E75" s="19">
        <f>SUM(E76:E79)</f>
        <v>25.7</v>
      </c>
      <c r="F75" s="19">
        <f t="shared" ref="F75:J75" si="21">SUM(F76:F79)</f>
        <v>25.7</v>
      </c>
      <c r="G75" s="19">
        <f t="shared" si="21"/>
        <v>8.5</v>
      </c>
      <c r="H75" s="19">
        <f t="shared" si="21"/>
        <v>8.5</v>
      </c>
      <c r="I75" s="19">
        <f t="shared" si="21"/>
        <v>36</v>
      </c>
      <c r="J75" s="19">
        <v>36</v>
      </c>
      <c r="K75" s="16"/>
      <c r="L75" s="16"/>
      <c r="M75" s="3"/>
    </row>
    <row r="76" spans="1:13" x14ac:dyDescent="0.25">
      <c r="A76" s="20"/>
      <c r="B76" s="82" t="s">
        <v>18</v>
      </c>
      <c r="C76" s="83"/>
      <c r="D76" s="84"/>
      <c r="E76" s="21"/>
      <c r="F76" s="21"/>
      <c r="G76" s="21"/>
      <c r="H76" s="21"/>
      <c r="I76" s="21"/>
      <c r="J76" s="21"/>
      <c r="K76" s="22"/>
      <c r="L76" s="22"/>
      <c r="M76" s="3"/>
    </row>
    <row r="77" spans="1:13" x14ac:dyDescent="0.25">
      <c r="A77" s="20"/>
      <c r="B77" s="82" t="s">
        <v>20</v>
      </c>
      <c r="C77" s="83"/>
      <c r="D77" s="84"/>
      <c r="E77" s="21"/>
      <c r="F77" s="21"/>
      <c r="G77" s="21"/>
      <c r="H77" s="21"/>
      <c r="I77" s="21"/>
      <c r="J77" s="21"/>
      <c r="K77" s="22"/>
      <c r="L77" s="22"/>
      <c r="M77" s="3"/>
    </row>
    <row r="78" spans="1:13" x14ac:dyDescent="0.25">
      <c r="A78" s="20"/>
      <c r="B78" s="82" t="s">
        <v>22</v>
      </c>
      <c r="C78" s="83"/>
      <c r="D78" s="84"/>
      <c r="E78" s="21">
        <v>25.7</v>
      </c>
      <c r="F78" s="21">
        <v>25.7</v>
      </c>
      <c r="G78" s="21">
        <v>8.5</v>
      </c>
      <c r="H78" s="21">
        <f>G78</f>
        <v>8.5</v>
      </c>
      <c r="I78" s="21">
        <v>36</v>
      </c>
      <c r="J78" s="21">
        <v>36</v>
      </c>
      <c r="K78" s="22"/>
      <c r="L78" s="22"/>
      <c r="M78" s="3"/>
    </row>
    <row r="79" spans="1:13" x14ac:dyDescent="0.25">
      <c r="A79" s="20"/>
      <c r="B79" s="82" t="s">
        <v>24</v>
      </c>
      <c r="C79" s="83"/>
      <c r="D79" s="84"/>
      <c r="E79" s="21"/>
      <c r="F79" s="21"/>
      <c r="G79" s="21"/>
      <c r="H79" s="21"/>
      <c r="I79" s="21"/>
      <c r="J79" s="21"/>
      <c r="K79" s="22"/>
      <c r="L79" s="22"/>
      <c r="M79" s="3"/>
    </row>
    <row r="80" spans="1:13" ht="15" customHeight="1" x14ac:dyDescent="0.25">
      <c r="A80" s="6"/>
      <c r="B80" s="6"/>
      <c r="C80" s="6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x14ac:dyDescent="0.25">
      <c r="A81" s="6"/>
      <c r="B81" s="6"/>
      <c r="C81" s="6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 x14ac:dyDescent="0.25">
      <c r="A82" s="6"/>
      <c r="B82" s="6"/>
      <c r="C82" s="6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x14ac:dyDescent="0.25">
      <c r="A83" s="6"/>
      <c r="B83" s="6"/>
      <c r="C83" s="6"/>
      <c r="D83" s="3"/>
      <c r="E83" s="3" t="s">
        <v>34</v>
      </c>
      <c r="F83" s="3"/>
      <c r="G83" s="3"/>
      <c r="H83" s="3"/>
      <c r="I83" s="3"/>
      <c r="J83" s="3"/>
      <c r="K83" s="3" t="s">
        <v>35</v>
      </c>
      <c r="L83" s="3" t="s">
        <v>36</v>
      </c>
      <c r="M83" s="3"/>
    </row>
    <row r="84" spans="1:13" x14ac:dyDescent="0.25">
      <c r="A84" s="6"/>
      <c r="B84" s="6"/>
      <c r="C84" s="6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x14ac:dyDescent="0.25">
      <c r="A85" s="6"/>
      <c r="B85" s="6"/>
      <c r="C85" s="6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 x14ac:dyDescent="0.25">
      <c r="A86" s="6"/>
      <c r="B86" s="6"/>
      <c r="C86" s="6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x14ac:dyDescent="0.25">
      <c r="A87" s="6"/>
      <c r="B87" s="6"/>
      <c r="C87" s="6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 x14ac:dyDescent="0.25">
      <c r="A88" s="6"/>
      <c r="B88" s="6"/>
      <c r="C88" s="6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x14ac:dyDescent="0.25">
      <c r="A89" s="6"/>
      <c r="B89" s="6"/>
      <c r="C89" s="6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x14ac:dyDescent="0.25">
      <c r="A90" s="6"/>
      <c r="B90" s="6"/>
      <c r="C90" s="6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x14ac:dyDescent="0.25">
      <c r="A91" s="6"/>
      <c r="B91" s="6"/>
      <c r="C91" s="6"/>
      <c r="D91" s="3"/>
      <c r="E91" s="3"/>
      <c r="F91" s="3"/>
      <c r="G91" s="3"/>
      <c r="H91" s="3"/>
      <c r="I91" s="3"/>
      <c r="J91" s="3"/>
      <c r="K91" s="3"/>
      <c r="L91" s="3"/>
      <c r="M91" s="3"/>
    </row>
  </sheetData>
  <mergeCells count="79">
    <mergeCell ref="B69:D69"/>
    <mergeCell ref="B50:D50"/>
    <mergeCell ref="B51:D51"/>
    <mergeCell ref="B52:D52"/>
    <mergeCell ref="B53:D53"/>
    <mergeCell ref="B54:D54"/>
    <mergeCell ref="B78:D78"/>
    <mergeCell ref="B79:D79"/>
    <mergeCell ref="B72:D72"/>
    <mergeCell ref="B73:D73"/>
    <mergeCell ref="B74:D74"/>
    <mergeCell ref="B75:D75"/>
    <mergeCell ref="B76:D76"/>
    <mergeCell ref="B77:D77"/>
    <mergeCell ref="B71:D71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70:D70"/>
    <mergeCell ref="B65:D65"/>
    <mergeCell ref="B66:D66"/>
    <mergeCell ref="B67:D67"/>
    <mergeCell ref="B68:D68"/>
    <mergeCell ref="B49:D49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37:D37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25:D25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8:L8"/>
    <mergeCell ref="A9:L9"/>
    <mergeCell ref="A11:A13"/>
    <mergeCell ref="B11:D13"/>
    <mergeCell ref="E11:J11"/>
    <mergeCell ref="K11:K13"/>
    <mergeCell ref="L11:L13"/>
    <mergeCell ref="A7:L7"/>
    <mergeCell ref="K1:L1"/>
    <mergeCell ref="A3:L3"/>
    <mergeCell ref="A4:L4"/>
    <mergeCell ref="A5:L5"/>
    <mergeCell ref="A6:L6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154"/>
  <sheetViews>
    <sheetView view="pageLayout" topLeftCell="A29" zoomScaleNormal="100" workbookViewId="0">
      <selection activeCell="B22" sqref="B22:D34"/>
    </sheetView>
  </sheetViews>
  <sheetFormatPr defaultRowHeight="15" x14ac:dyDescent="0.25"/>
  <cols>
    <col min="1" max="1" width="3.140625" style="29" customWidth="1"/>
    <col min="2" max="2" width="28.5703125" customWidth="1"/>
    <col min="3" max="4" width="9.140625" style="1"/>
    <col min="5" max="5" width="10.5703125" style="1" customWidth="1"/>
    <col min="6" max="6" width="14.140625" customWidth="1"/>
    <col min="7" max="7" width="16.42578125" customWidth="1"/>
  </cols>
  <sheetData>
    <row r="1" spans="1:9" x14ac:dyDescent="0.25">
      <c r="B1" s="30"/>
      <c r="C1" s="31"/>
      <c r="D1" s="31"/>
      <c r="E1" s="31"/>
      <c r="F1" s="30"/>
      <c r="G1" s="30" t="s">
        <v>37</v>
      </c>
    </row>
    <row r="2" spans="1:9" x14ac:dyDescent="0.25">
      <c r="A2" s="91" t="s">
        <v>2</v>
      </c>
      <c r="B2" s="91"/>
      <c r="C2" s="91"/>
      <c r="D2" s="91"/>
      <c r="E2" s="91"/>
      <c r="F2" s="91"/>
      <c r="G2" s="91"/>
    </row>
    <row r="3" spans="1:9" x14ac:dyDescent="0.25">
      <c r="A3" s="92" t="s">
        <v>38</v>
      </c>
      <c r="B3" s="92"/>
      <c r="C3" s="92"/>
      <c r="D3" s="92"/>
      <c r="E3" s="92"/>
      <c r="F3" s="92"/>
      <c r="G3" s="32" t="s">
        <v>66</v>
      </c>
    </row>
    <row r="4" spans="1:9" ht="27" customHeight="1" x14ac:dyDescent="0.25">
      <c r="A4" s="93" t="s">
        <v>4</v>
      </c>
      <c r="B4" s="93"/>
      <c r="C4" s="93"/>
      <c r="D4" s="93"/>
      <c r="E4" s="93"/>
      <c r="F4" s="93"/>
      <c r="G4" s="93"/>
    </row>
    <row r="5" spans="1:9" ht="8.25" customHeight="1" x14ac:dyDescent="0.25">
      <c r="A5" s="92"/>
      <c r="B5" s="52"/>
      <c r="C5" s="52"/>
      <c r="D5" s="52"/>
      <c r="E5" s="52"/>
      <c r="F5" s="52"/>
      <c r="G5" s="52"/>
      <c r="H5" s="33"/>
      <c r="I5" s="33"/>
    </row>
    <row r="6" spans="1:9" x14ac:dyDescent="0.25">
      <c r="A6" s="56" t="s">
        <v>6</v>
      </c>
      <c r="B6" s="56"/>
      <c r="C6" s="56"/>
      <c r="D6" s="56"/>
      <c r="E6" s="56"/>
      <c r="F6" s="56"/>
      <c r="G6" s="56"/>
      <c r="H6" s="4"/>
      <c r="I6" s="4"/>
    </row>
    <row r="7" spans="1:9" ht="8.25" customHeight="1" x14ac:dyDescent="0.25">
      <c r="A7" s="52"/>
      <c r="B7" s="52"/>
      <c r="C7" s="52"/>
      <c r="D7" s="52"/>
      <c r="E7" s="52"/>
      <c r="F7" s="52"/>
      <c r="G7" s="52"/>
      <c r="H7" s="33"/>
      <c r="I7" s="33"/>
    </row>
    <row r="8" spans="1:9" x14ac:dyDescent="0.25">
      <c r="B8" s="30"/>
      <c r="C8" s="31"/>
      <c r="D8" s="31"/>
      <c r="E8" s="31"/>
      <c r="F8" s="30"/>
      <c r="G8" s="30"/>
    </row>
    <row r="9" spans="1:9" ht="32.25" customHeight="1" x14ac:dyDescent="0.25">
      <c r="A9" s="88" t="s">
        <v>64</v>
      </c>
      <c r="B9" s="88"/>
      <c r="C9" s="88"/>
      <c r="D9" s="88"/>
      <c r="E9" s="88"/>
      <c r="F9" s="88"/>
      <c r="G9" s="88"/>
    </row>
    <row r="10" spans="1:9" x14ac:dyDescent="0.25">
      <c r="B10" s="30"/>
      <c r="C10" s="31"/>
      <c r="D10" s="31"/>
      <c r="E10" s="31"/>
      <c r="F10" s="30"/>
      <c r="G10" s="30"/>
    </row>
    <row r="11" spans="1:9" ht="51" x14ac:dyDescent="0.25">
      <c r="A11" s="89" t="s">
        <v>39</v>
      </c>
      <c r="B11" s="89"/>
      <c r="C11" s="34" t="s">
        <v>40</v>
      </c>
      <c r="D11" s="34" t="s">
        <v>41</v>
      </c>
      <c r="E11" s="35" t="s">
        <v>42</v>
      </c>
      <c r="F11" s="35" t="s">
        <v>43</v>
      </c>
      <c r="G11" s="35" t="s">
        <v>44</v>
      </c>
    </row>
    <row r="12" spans="1:9" ht="76.5" x14ac:dyDescent="0.25">
      <c r="A12" s="36">
        <v>1</v>
      </c>
      <c r="B12" s="37" t="s">
        <v>45</v>
      </c>
      <c r="C12" s="38">
        <v>100</v>
      </c>
      <c r="D12" s="38">
        <v>23</v>
      </c>
      <c r="E12" s="39">
        <f>D12/C12*100-100</f>
        <v>-77</v>
      </c>
      <c r="F12" s="38"/>
      <c r="G12" s="40"/>
    </row>
    <row r="13" spans="1:9" ht="51" x14ac:dyDescent="0.25">
      <c r="A13" s="36">
        <v>2</v>
      </c>
      <c r="B13" s="37" t="s">
        <v>46</v>
      </c>
      <c r="C13" s="38">
        <v>810</v>
      </c>
      <c r="D13" s="38">
        <v>810</v>
      </c>
      <c r="E13" s="39">
        <f>D13/C13*100-100</f>
        <v>0</v>
      </c>
      <c r="F13" s="38"/>
      <c r="G13" s="40"/>
    </row>
    <row r="14" spans="1:9" ht="51" x14ac:dyDescent="0.25">
      <c r="A14" s="90" t="s">
        <v>47</v>
      </c>
      <c r="B14" s="90"/>
      <c r="C14" s="41" t="s">
        <v>40</v>
      </c>
      <c r="D14" s="41" t="s">
        <v>41</v>
      </c>
      <c r="E14" s="42" t="s">
        <v>42</v>
      </c>
      <c r="F14" s="42" t="s">
        <v>43</v>
      </c>
      <c r="G14" s="42" t="s">
        <v>44</v>
      </c>
    </row>
    <row r="15" spans="1:9" s="44" customFormat="1" ht="127.5" x14ac:dyDescent="0.25">
      <c r="A15" s="36">
        <v>1</v>
      </c>
      <c r="B15" s="37" t="s">
        <v>48</v>
      </c>
      <c r="C15" s="38">
        <v>25</v>
      </c>
      <c r="D15" s="38">
        <v>11</v>
      </c>
      <c r="E15" s="39">
        <f>D15/C15*100-100</f>
        <v>-56</v>
      </c>
      <c r="F15" s="43"/>
      <c r="G15" s="37"/>
    </row>
    <row r="16" spans="1:9" s="44" customFormat="1" ht="38.25" x14ac:dyDescent="0.25">
      <c r="A16" s="36">
        <v>2</v>
      </c>
      <c r="B16" s="37" t="s">
        <v>49</v>
      </c>
      <c r="C16" s="38">
        <v>50</v>
      </c>
      <c r="D16" s="38">
        <v>325</v>
      </c>
      <c r="E16" s="39">
        <f>D16/C16*100-100</f>
        <v>550</v>
      </c>
      <c r="F16" s="43"/>
      <c r="G16" s="37"/>
    </row>
    <row r="17" spans="1:7" s="44" customFormat="1" ht="51" x14ac:dyDescent="0.25">
      <c r="A17" s="36">
        <v>3</v>
      </c>
      <c r="B17" s="37" t="s">
        <v>50</v>
      </c>
      <c r="C17" s="38">
        <v>516.29999999999995</v>
      </c>
      <c r="D17" s="38">
        <v>491.4</v>
      </c>
      <c r="E17" s="39">
        <f t="shared" ref="E17:E20" si="0">D17/C17*100-100</f>
        <v>-4.8227774549680476</v>
      </c>
      <c r="F17" s="43"/>
      <c r="G17" s="37"/>
    </row>
    <row r="18" spans="1:7" s="44" customFormat="1" ht="63.75" x14ac:dyDescent="0.25">
      <c r="A18" s="36">
        <v>4</v>
      </c>
      <c r="B18" s="37" t="s">
        <v>51</v>
      </c>
      <c r="C18" s="38">
        <v>7</v>
      </c>
      <c r="D18" s="38">
        <v>7</v>
      </c>
      <c r="E18" s="39">
        <f t="shared" si="0"/>
        <v>0</v>
      </c>
      <c r="F18" s="43"/>
      <c r="G18" s="37"/>
    </row>
    <row r="19" spans="1:7" s="44" customFormat="1" ht="63.75" x14ac:dyDescent="0.25">
      <c r="A19" s="36">
        <v>5</v>
      </c>
      <c r="B19" s="37" t="s">
        <v>52</v>
      </c>
      <c r="C19" s="38">
        <v>100</v>
      </c>
      <c r="D19" s="38">
        <v>100</v>
      </c>
      <c r="E19" s="39">
        <f t="shared" si="0"/>
        <v>0</v>
      </c>
      <c r="F19" s="43"/>
      <c r="G19" s="37"/>
    </row>
    <row r="20" spans="1:7" s="44" customFormat="1" ht="38.25" x14ac:dyDescent="0.25">
      <c r="A20" s="36">
        <v>6</v>
      </c>
      <c r="B20" s="37" t="s">
        <v>53</v>
      </c>
      <c r="C20" s="38">
        <v>92</v>
      </c>
      <c r="D20" s="38">
        <v>92</v>
      </c>
      <c r="E20" s="39">
        <f t="shared" si="0"/>
        <v>0</v>
      </c>
      <c r="F20" s="43"/>
      <c r="G20" s="37"/>
    </row>
    <row r="21" spans="1:7" s="44" customFormat="1" ht="51" x14ac:dyDescent="0.25">
      <c r="A21" s="86" t="s">
        <v>54</v>
      </c>
      <c r="B21" s="87"/>
      <c r="C21" s="45" t="s">
        <v>40</v>
      </c>
      <c r="D21" s="45" t="s">
        <v>41</v>
      </c>
      <c r="E21" s="46" t="s">
        <v>42</v>
      </c>
      <c r="F21" s="46" t="s">
        <v>43</v>
      </c>
      <c r="G21" s="46" t="s">
        <v>44</v>
      </c>
    </row>
    <row r="22" spans="1:7" s="44" customFormat="1" ht="127.5" x14ac:dyDescent="0.25">
      <c r="A22" s="36"/>
      <c r="B22" s="49" t="s">
        <v>67</v>
      </c>
      <c r="C22" s="38">
        <v>25</v>
      </c>
      <c r="D22" s="38">
        <v>25</v>
      </c>
      <c r="E22" s="39"/>
      <c r="F22" s="43"/>
      <c r="G22" s="37"/>
    </row>
    <row r="23" spans="1:7" s="44" customFormat="1" ht="63.75" x14ac:dyDescent="0.25">
      <c r="A23" s="36">
        <v>1</v>
      </c>
      <c r="B23" s="49" t="s">
        <v>55</v>
      </c>
      <c r="C23" s="38">
        <v>2500</v>
      </c>
      <c r="D23" s="38">
        <v>2500</v>
      </c>
      <c r="E23" s="39">
        <f t="shared" ref="E23:E34" si="1">D23/C23*100-100</f>
        <v>0</v>
      </c>
      <c r="F23" s="43"/>
      <c r="G23" s="37"/>
    </row>
    <row r="24" spans="1:7" s="44" customFormat="1" ht="38.25" x14ac:dyDescent="0.25">
      <c r="A24" s="36">
        <v>2</v>
      </c>
      <c r="B24" s="49" t="s">
        <v>56</v>
      </c>
      <c r="C24" s="38">
        <v>22</v>
      </c>
      <c r="D24" s="38">
        <v>22</v>
      </c>
      <c r="E24" s="39">
        <f t="shared" si="1"/>
        <v>0</v>
      </c>
      <c r="F24" s="37"/>
      <c r="G24" s="37"/>
    </row>
    <row r="25" spans="1:7" s="44" customFormat="1" ht="25.5" x14ac:dyDescent="0.25">
      <c r="A25" s="36">
        <v>3</v>
      </c>
      <c r="B25" s="49" t="s">
        <v>68</v>
      </c>
      <c r="C25" s="38">
        <v>203</v>
      </c>
      <c r="D25" s="38">
        <v>203</v>
      </c>
      <c r="E25" s="39">
        <f t="shared" si="1"/>
        <v>0</v>
      </c>
      <c r="F25" s="37"/>
      <c r="G25" s="37"/>
    </row>
    <row r="26" spans="1:7" s="44" customFormat="1" ht="38.25" x14ac:dyDescent="0.25">
      <c r="A26" s="36">
        <v>4</v>
      </c>
      <c r="B26" s="94" t="s">
        <v>60</v>
      </c>
      <c r="C26" s="95">
        <v>8</v>
      </c>
      <c r="D26" s="95">
        <v>8</v>
      </c>
      <c r="E26" s="96">
        <f t="shared" si="1"/>
        <v>0</v>
      </c>
      <c r="F26" s="37"/>
      <c r="G26" s="37"/>
    </row>
    <row r="27" spans="1:7" s="44" customFormat="1" ht="38.25" x14ac:dyDescent="0.25">
      <c r="A27" s="36">
        <v>5</v>
      </c>
      <c r="B27" s="94" t="s">
        <v>57</v>
      </c>
      <c r="C27" s="95">
        <v>1</v>
      </c>
      <c r="D27" s="95">
        <v>1</v>
      </c>
      <c r="E27" s="96">
        <f t="shared" si="1"/>
        <v>0</v>
      </c>
      <c r="F27" s="37"/>
      <c r="G27" s="37"/>
    </row>
    <row r="28" spans="1:7" s="44" customFormat="1" ht="76.5" x14ac:dyDescent="0.25">
      <c r="A28" s="36">
        <v>6</v>
      </c>
      <c r="B28" s="49" t="s">
        <v>69</v>
      </c>
      <c r="C28" s="38">
        <v>5</v>
      </c>
      <c r="D28" s="38">
        <v>5</v>
      </c>
      <c r="E28" s="39">
        <v>0</v>
      </c>
      <c r="F28" s="37"/>
      <c r="G28" s="37"/>
    </row>
    <row r="29" spans="1:7" s="44" customFormat="1" ht="63.75" x14ac:dyDescent="0.25">
      <c r="A29" s="36">
        <v>7</v>
      </c>
      <c r="B29" s="49" t="s">
        <v>61</v>
      </c>
      <c r="C29" s="38">
        <v>3</v>
      </c>
      <c r="D29" s="38">
        <v>3</v>
      </c>
      <c r="E29" s="39">
        <f t="shared" si="1"/>
        <v>0</v>
      </c>
      <c r="F29" s="37"/>
      <c r="G29" s="37"/>
    </row>
    <row r="30" spans="1:7" s="44" customFormat="1" ht="114.75" x14ac:dyDescent="0.25">
      <c r="A30" s="36">
        <v>8</v>
      </c>
      <c r="B30" s="94" t="s">
        <v>70</v>
      </c>
      <c r="C30" s="38">
        <v>1</v>
      </c>
      <c r="D30" s="38">
        <v>1</v>
      </c>
      <c r="E30" s="39">
        <f t="shared" si="1"/>
        <v>0</v>
      </c>
      <c r="F30" s="37"/>
      <c r="G30" s="37"/>
    </row>
    <row r="31" spans="1:7" s="44" customFormat="1" ht="38.25" x14ac:dyDescent="0.25">
      <c r="A31" s="36">
        <v>9</v>
      </c>
      <c r="B31" s="49" t="s">
        <v>58</v>
      </c>
      <c r="C31" s="38">
        <v>2</v>
      </c>
      <c r="D31" s="38">
        <v>2</v>
      </c>
      <c r="E31" s="39">
        <f t="shared" si="1"/>
        <v>0</v>
      </c>
      <c r="F31" s="37"/>
      <c r="G31" s="37"/>
    </row>
    <row r="32" spans="1:7" s="44" customFormat="1" ht="51" x14ac:dyDescent="0.25">
      <c r="A32" s="36">
        <v>10</v>
      </c>
      <c r="B32" s="37" t="s">
        <v>71</v>
      </c>
      <c r="C32" s="38">
        <v>10</v>
      </c>
      <c r="D32" s="38">
        <v>10</v>
      </c>
      <c r="E32" s="39">
        <f t="shared" si="1"/>
        <v>0</v>
      </c>
      <c r="F32" s="37"/>
      <c r="G32" s="37"/>
    </row>
    <row r="33" spans="1:7" s="44" customFormat="1" ht="38.25" x14ac:dyDescent="0.25">
      <c r="A33" s="36">
        <v>11</v>
      </c>
      <c r="B33" s="49" t="s">
        <v>59</v>
      </c>
      <c r="C33" s="38">
        <v>40</v>
      </c>
      <c r="D33" s="38">
        <v>40</v>
      </c>
      <c r="E33" s="39">
        <f t="shared" si="1"/>
        <v>0</v>
      </c>
      <c r="F33" s="37"/>
      <c r="G33" s="37"/>
    </row>
    <row r="34" spans="1:7" s="44" customFormat="1" ht="25.5" x14ac:dyDescent="0.25">
      <c r="A34" s="36">
        <v>12</v>
      </c>
      <c r="B34" s="49" t="s">
        <v>72</v>
      </c>
      <c r="C34" s="38">
        <v>3</v>
      </c>
      <c r="D34" s="38">
        <v>3</v>
      </c>
      <c r="E34" s="39">
        <f t="shared" si="1"/>
        <v>0</v>
      </c>
      <c r="F34" s="37"/>
      <c r="G34" s="37"/>
    </row>
    <row r="35" spans="1:7" x14ac:dyDescent="0.25">
      <c r="B35" s="31"/>
      <c r="C35" s="31"/>
      <c r="D35" s="31"/>
      <c r="E35" s="31"/>
      <c r="F35" s="51"/>
      <c r="G35" s="47"/>
    </row>
    <row r="36" spans="1:7" x14ac:dyDescent="0.25">
      <c r="A36" s="85" t="s">
        <v>34</v>
      </c>
      <c r="B36" s="85"/>
      <c r="C36" s="85"/>
      <c r="D36" s="85"/>
      <c r="E36" s="85"/>
      <c r="F36" s="48"/>
      <c r="G36" s="47" t="s">
        <v>36</v>
      </c>
    </row>
    <row r="37" spans="1:7" x14ac:dyDescent="0.25">
      <c r="B37" s="30"/>
      <c r="C37" s="31"/>
      <c r="D37" s="31"/>
      <c r="E37" s="31"/>
      <c r="F37" s="30"/>
      <c r="G37" s="30"/>
    </row>
    <row r="38" spans="1:7" x14ac:dyDescent="0.25">
      <c r="B38" s="30"/>
      <c r="C38" s="31"/>
      <c r="D38" s="31"/>
      <c r="E38" s="31"/>
      <c r="F38" s="30"/>
      <c r="G38" s="30"/>
    </row>
    <row r="39" spans="1:7" x14ac:dyDescent="0.25">
      <c r="B39" s="30"/>
      <c r="C39" s="31"/>
      <c r="D39" s="31"/>
      <c r="E39" s="31"/>
      <c r="F39" s="30"/>
      <c r="G39" s="30"/>
    </row>
    <row r="40" spans="1:7" x14ac:dyDescent="0.25">
      <c r="B40" s="30"/>
      <c r="C40" s="31"/>
      <c r="D40" s="31"/>
      <c r="E40" s="31"/>
      <c r="F40" s="30"/>
      <c r="G40" s="30"/>
    </row>
    <row r="41" spans="1:7" x14ac:dyDescent="0.25">
      <c r="B41" s="30"/>
      <c r="C41" s="31"/>
      <c r="D41" s="31"/>
      <c r="E41" s="31"/>
      <c r="F41" s="30"/>
      <c r="G41" s="30"/>
    </row>
    <row r="42" spans="1:7" x14ac:dyDescent="0.25">
      <c r="B42" s="30"/>
      <c r="C42" s="31"/>
      <c r="D42" s="31"/>
      <c r="E42" s="31"/>
      <c r="F42" s="30"/>
      <c r="G42" s="30"/>
    </row>
    <row r="43" spans="1:7" x14ac:dyDescent="0.25">
      <c r="B43" s="30"/>
      <c r="C43" s="31"/>
      <c r="D43" s="31"/>
      <c r="E43" s="31"/>
      <c r="F43" s="30"/>
      <c r="G43" s="30"/>
    </row>
    <row r="44" spans="1:7" x14ac:dyDescent="0.25">
      <c r="B44" s="30"/>
      <c r="C44" s="31"/>
      <c r="D44" s="31"/>
      <c r="E44" s="31"/>
      <c r="F44" s="30"/>
      <c r="G44" s="30"/>
    </row>
    <row r="45" spans="1:7" x14ac:dyDescent="0.25">
      <c r="B45" s="30"/>
      <c r="C45" s="31"/>
      <c r="D45" s="31"/>
      <c r="E45" s="31"/>
      <c r="F45" s="30"/>
      <c r="G45" s="30"/>
    </row>
    <row r="46" spans="1:7" x14ac:dyDescent="0.25">
      <c r="B46" s="30"/>
      <c r="C46" s="31"/>
      <c r="D46" s="31"/>
      <c r="E46" s="31"/>
      <c r="F46" s="30"/>
      <c r="G46" s="30"/>
    </row>
    <row r="47" spans="1:7" x14ac:dyDescent="0.25">
      <c r="B47" s="30"/>
      <c r="C47" s="31"/>
      <c r="D47" s="31"/>
      <c r="E47" s="31"/>
      <c r="F47" s="30"/>
      <c r="G47" s="30"/>
    </row>
    <row r="48" spans="1:7" x14ac:dyDescent="0.25">
      <c r="B48" s="30"/>
      <c r="C48" s="31"/>
      <c r="D48" s="31"/>
      <c r="E48" s="31"/>
      <c r="F48" s="30"/>
      <c r="G48" s="30"/>
    </row>
    <row r="49" spans="2:7" x14ac:dyDescent="0.25">
      <c r="B49" s="30"/>
      <c r="C49" s="31"/>
      <c r="D49" s="31"/>
      <c r="E49" s="31"/>
      <c r="F49" s="30"/>
      <c r="G49" s="30"/>
    </row>
    <row r="50" spans="2:7" x14ac:dyDescent="0.25">
      <c r="B50" s="30"/>
      <c r="C50" s="31"/>
      <c r="D50" s="31"/>
      <c r="E50" s="31"/>
      <c r="F50" s="30"/>
      <c r="G50" s="30"/>
    </row>
    <row r="51" spans="2:7" x14ac:dyDescent="0.25">
      <c r="B51" s="30"/>
      <c r="C51" s="31"/>
      <c r="D51" s="31"/>
      <c r="E51" s="31"/>
      <c r="F51" s="30"/>
      <c r="G51" s="30"/>
    </row>
    <row r="52" spans="2:7" x14ac:dyDescent="0.25">
      <c r="B52" s="30"/>
      <c r="C52" s="31"/>
      <c r="D52" s="31"/>
      <c r="E52" s="31"/>
      <c r="F52" s="30"/>
      <c r="G52" s="30"/>
    </row>
    <row r="53" spans="2:7" x14ac:dyDescent="0.25">
      <c r="B53" s="30"/>
      <c r="C53" s="31"/>
      <c r="D53" s="31"/>
      <c r="E53" s="31"/>
      <c r="F53" s="30"/>
      <c r="G53" s="30"/>
    </row>
    <row r="54" spans="2:7" x14ac:dyDescent="0.25">
      <c r="B54" s="30"/>
      <c r="C54" s="31"/>
      <c r="D54" s="31"/>
      <c r="E54" s="31"/>
      <c r="F54" s="30"/>
      <c r="G54" s="30"/>
    </row>
    <row r="55" spans="2:7" x14ac:dyDescent="0.25">
      <c r="B55" s="30"/>
      <c r="C55" s="31"/>
      <c r="D55" s="31"/>
      <c r="E55" s="31"/>
      <c r="F55" s="30"/>
      <c r="G55" s="30"/>
    </row>
    <row r="56" spans="2:7" x14ac:dyDescent="0.25">
      <c r="B56" s="30"/>
      <c r="C56" s="31"/>
      <c r="D56" s="31"/>
      <c r="E56" s="31"/>
      <c r="F56" s="30"/>
      <c r="G56" s="30"/>
    </row>
    <row r="57" spans="2:7" x14ac:dyDescent="0.25">
      <c r="B57" s="30"/>
      <c r="C57" s="31"/>
      <c r="D57" s="31"/>
      <c r="E57" s="31"/>
      <c r="F57" s="30"/>
      <c r="G57" s="30"/>
    </row>
    <row r="58" spans="2:7" x14ac:dyDescent="0.25">
      <c r="B58" s="30"/>
      <c r="C58" s="31"/>
      <c r="D58" s="31"/>
      <c r="E58" s="31"/>
      <c r="F58" s="30"/>
      <c r="G58" s="30"/>
    </row>
    <row r="59" spans="2:7" x14ac:dyDescent="0.25">
      <c r="B59" s="30"/>
      <c r="C59" s="31"/>
      <c r="D59" s="31"/>
      <c r="E59" s="31"/>
      <c r="F59" s="30"/>
      <c r="G59" s="30"/>
    </row>
    <row r="60" spans="2:7" x14ac:dyDescent="0.25">
      <c r="B60" s="30"/>
      <c r="C60" s="31"/>
      <c r="D60" s="31"/>
      <c r="E60" s="31"/>
      <c r="F60" s="30"/>
      <c r="G60" s="30"/>
    </row>
    <row r="61" spans="2:7" x14ac:dyDescent="0.25">
      <c r="B61" s="30"/>
      <c r="C61" s="31"/>
      <c r="D61" s="31"/>
      <c r="E61" s="31"/>
      <c r="F61" s="30"/>
      <c r="G61" s="30"/>
    </row>
    <row r="62" spans="2:7" x14ac:dyDescent="0.25">
      <c r="B62" s="30"/>
      <c r="C62" s="31"/>
      <c r="D62" s="31"/>
      <c r="E62" s="31"/>
      <c r="F62" s="30"/>
      <c r="G62" s="30"/>
    </row>
    <row r="63" spans="2:7" x14ac:dyDescent="0.25">
      <c r="B63" s="30"/>
      <c r="C63" s="31"/>
      <c r="D63" s="31"/>
      <c r="E63" s="31"/>
      <c r="F63" s="30"/>
      <c r="G63" s="30"/>
    </row>
    <row r="64" spans="2:7" x14ac:dyDescent="0.25">
      <c r="B64" s="30"/>
      <c r="C64" s="31"/>
      <c r="D64" s="31"/>
      <c r="E64" s="31"/>
      <c r="F64" s="30"/>
      <c r="G64" s="30"/>
    </row>
    <row r="65" spans="2:7" x14ac:dyDescent="0.25">
      <c r="B65" s="30"/>
      <c r="C65" s="31"/>
      <c r="D65" s="31"/>
      <c r="E65" s="31"/>
      <c r="F65" s="30"/>
      <c r="G65" s="30"/>
    </row>
    <row r="66" spans="2:7" x14ac:dyDescent="0.25">
      <c r="B66" s="30"/>
      <c r="C66" s="31"/>
      <c r="D66" s="31"/>
      <c r="E66" s="31"/>
      <c r="F66" s="30"/>
      <c r="G66" s="30"/>
    </row>
    <row r="67" spans="2:7" x14ac:dyDescent="0.25">
      <c r="B67" s="30"/>
      <c r="C67" s="31"/>
      <c r="D67" s="31"/>
      <c r="E67" s="31"/>
      <c r="F67" s="30"/>
      <c r="G67" s="30"/>
    </row>
    <row r="68" spans="2:7" x14ac:dyDescent="0.25">
      <c r="B68" s="30"/>
      <c r="C68" s="31"/>
      <c r="D68" s="31"/>
      <c r="E68" s="31"/>
      <c r="F68" s="30"/>
      <c r="G68" s="30"/>
    </row>
    <row r="69" spans="2:7" x14ac:dyDescent="0.25">
      <c r="B69" s="30"/>
      <c r="C69" s="31"/>
      <c r="D69" s="31"/>
      <c r="E69" s="31"/>
      <c r="F69" s="30"/>
      <c r="G69" s="30"/>
    </row>
    <row r="70" spans="2:7" x14ac:dyDescent="0.25">
      <c r="B70" s="30"/>
      <c r="C70" s="31"/>
      <c r="D70" s="31"/>
      <c r="E70" s="31"/>
      <c r="F70" s="30"/>
      <c r="G70" s="30"/>
    </row>
    <row r="71" spans="2:7" x14ac:dyDescent="0.25">
      <c r="B71" s="30"/>
      <c r="C71" s="31"/>
      <c r="D71" s="31"/>
      <c r="E71" s="31"/>
      <c r="F71" s="30"/>
      <c r="G71" s="30"/>
    </row>
    <row r="72" spans="2:7" x14ac:dyDescent="0.25">
      <c r="B72" s="30"/>
      <c r="C72" s="31"/>
      <c r="D72" s="31"/>
      <c r="E72" s="31"/>
      <c r="F72" s="30"/>
      <c r="G72" s="30"/>
    </row>
    <row r="73" spans="2:7" x14ac:dyDescent="0.25">
      <c r="B73" s="30"/>
      <c r="C73" s="31"/>
      <c r="D73" s="31"/>
      <c r="E73" s="31"/>
      <c r="F73" s="30"/>
      <c r="G73" s="30"/>
    </row>
    <row r="74" spans="2:7" x14ac:dyDescent="0.25">
      <c r="B74" s="30"/>
      <c r="C74" s="31"/>
      <c r="D74" s="31"/>
      <c r="E74" s="31"/>
      <c r="F74" s="30"/>
      <c r="G74" s="30"/>
    </row>
    <row r="75" spans="2:7" x14ac:dyDescent="0.25">
      <c r="B75" s="30"/>
      <c r="C75" s="31"/>
      <c r="D75" s="31"/>
      <c r="E75" s="31"/>
      <c r="F75" s="30"/>
      <c r="G75" s="30"/>
    </row>
    <row r="76" spans="2:7" x14ac:dyDescent="0.25">
      <c r="B76" s="30"/>
      <c r="C76" s="31"/>
      <c r="D76" s="31"/>
      <c r="E76" s="31"/>
      <c r="F76" s="30"/>
      <c r="G76" s="30"/>
    </row>
    <row r="77" spans="2:7" x14ac:dyDescent="0.25">
      <c r="B77" s="30"/>
      <c r="C77" s="31"/>
      <c r="D77" s="31"/>
      <c r="E77" s="31"/>
      <c r="F77" s="30"/>
      <c r="G77" s="30"/>
    </row>
    <row r="78" spans="2:7" x14ac:dyDescent="0.25">
      <c r="B78" s="30"/>
      <c r="C78" s="31"/>
      <c r="D78" s="31"/>
      <c r="E78" s="31"/>
      <c r="F78" s="30"/>
      <c r="G78" s="30"/>
    </row>
    <row r="79" spans="2:7" x14ac:dyDescent="0.25">
      <c r="B79" s="30"/>
      <c r="C79" s="31"/>
      <c r="D79" s="31"/>
      <c r="E79" s="31"/>
      <c r="F79" s="30"/>
      <c r="G79" s="30"/>
    </row>
    <row r="80" spans="2:7" x14ac:dyDescent="0.25">
      <c r="B80" s="30"/>
      <c r="C80" s="31"/>
      <c r="D80" s="31"/>
      <c r="E80" s="31"/>
      <c r="F80" s="30"/>
      <c r="G80" s="30"/>
    </row>
    <row r="81" spans="2:7" x14ac:dyDescent="0.25">
      <c r="B81" s="30"/>
      <c r="C81" s="31"/>
      <c r="D81" s="31"/>
      <c r="E81" s="31"/>
      <c r="F81" s="30"/>
      <c r="G81" s="30"/>
    </row>
    <row r="82" spans="2:7" x14ac:dyDescent="0.25">
      <c r="B82" s="30"/>
      <c r="C82" s="31"/>
      <c r="D82" s="31"/>
      <c r="E82" s="31"/>
      <c r="F82" s="30"/>
      <c r="G82" s="30"/>
    </row>
    <row r="83" spans="2:7" x14ac:dyDescent="0.25">
      <c r="B83" s="30"/>
      <c r="C83" s="31"/>
      <c r="D83" s="31"/>
      <c r="E83" s="31"/>
      <c r="F83" s="30"/>
      <c r="G83" s="30"/>
    </row>
    <row r="84" spans="2:7" x14ac:dyDescent="0.25">
      <c r="B84" s="30"/>
      <c r="C84" s="31"/>
      <c r="D84" s="31"/>
      <c r="E84" s="31"/>
      <c r="F84" s="30"/>
      <c r="G84" s="30"/>
    </row>
    <row r="85" spans="2:7" x14ac:dyDescent="0.25">
      <c r="B85" s="30"/>
      <c r="C85" s="31"/>
      <c r="D85" s="31"/>
      <c r="E85" s="31"/>
      <c r="F85" s="30"/>
      <c r="G85" s="30"/>
    </row>
    <row r="86" spans="2:7" x14ac:dyDescent="0.25">
      <c r="B86" s="30"/>
      <c r="C86" s="31"/>
      <c r="D86" s="31"/>
      <c r="E86" s="31"/>
      <c r="F86" s="30"/>
      <c r="G86" s="30"/>
    </row>
    <row r="87" spans="2:7" x14ac:dyDescent="0.25">
      <c r="B87" s="30"/>
      <c r="C87" s="31"/>
      <c r="D87" s="31"/>
      <c r="E87" s="31"/>
      <c r="F87" s="30"/>
      <c r="G87" s="30"/>
    </row>
    <row r="88" spans="2:7" x14ac:dyDescent="0.25">
      <c r="B88" s="30"/>
      <c r="C88" s="31"/>
      <c r="D88" s="31"/>
      <c r="E88" s="31"/>
      <c r="F88" s="30"/>
      <c r="G88" s="30"/>
    </row>
    <row r="89" spans="2:7" x14ac:dyDescent="0.25">
      <c r="B89" s="30"/>
      <c r="C89" s="31"/>
      <c r="D89" s="31"/>
      <c r="E89" s="31"/>
      <c r="F89" s="30"/>
      <c r="G89" s="30"/>
    </row>
    <row r="90" spans="2:7" x14ac:dyDescent="0.25">
      <c r="B90" s="30"/>
      <c r="C90" s="31"/>
      <c r="D90" s="31"/>
      <c r="E90" s="31"/>
      <c r="F90" s="30"/>
      <c r="G90" s="30"/>
    </row>
    <row r="91" spans="2:7" x14ac:dyDescent="0.25">
      <c r="B91" s="30"/>
      <c r="C91" s="31"/>
      <c r="D91" s="31"/>
      <c r="E91" s="31"/>
      <c r="F91" s="30"/>
      <c r="G91" s="30"/>
    </row>
    <row r="92" spans="2:7" x14ac:dyDescent="0.25">
      <c r="B92" s="30"/>
      <c r="C92" s="31"/>
      <c r="D92" s="31"/>
      <c r="E92" s="31"/>
      <c r="F92" s="30"/>
      <c r="G92" s="30"/>
    </row>
    <row r="93" spans="2:7" x14ac:dyDescent="0.25">
      <c r="B93" s="30"/>
      <c r="C93" s="31"/>
      <c r="D93" s="31"/>
      <c r="E93" s="31"/>
      <c r="F93" s="30"/>
      <c r="G93" s="30"/>
    </row>
    <row r="94" spans="2:7" x14ac:dyDescent="0.25">
      <c r="B94" s="30"/>
      <c r="C94" s="31"/>
      <c r="D94" s="31"/>
      <c r="E94" s="31"/>
      <c r="F94" s="30"/>
      <c r="G94" s="30"/>
    </row>
    <row r="95" spans="2:7" x14ac:dyDescent="0.25">
      <c r="B95" s="30"/>
      <c r="C95" s="31"/>
      <c r="D95" s="31"/>
      <c r="E95" s="31"/>
      <c r="F95" s="30"/>
      <c r="G95" s="30"/>
    </row>
    <row r="96" spans="2:7" x14ac:dyDescent="0.25">
      <c r="B96" s="30"/>
      <c r="C96" s="31"/>
      <c r="D96" s="31"/>
      <c r="E96" s="31"/>
      <c r="F96" s="30"/>
      <c r="G96" s="30"/>
    </row>
    <row r="97" spans="2:7" x14ac:dyDescent="0.25">
      <c r="B97" s="30"/>
      <c r="C97" s="31"/>
      <c r="D97" s="31"/>
      <c r="E97" s="31"/>
      <c r="F97" s="30"/>
      <c r="G97" s="30"/>
    </row>
    <row r="98" spans="2:7" x14ac:dyDescent="0.25">
      <c r="B98" s="30"/>
      <c r="C98" s="31"/>
      <c r="D98" s="31"/>
      <c r="E98" s="31"/>
      <c r="F98" s="30"/>
      <c r="G98" s="30"/>
    </row>
    <row r="99" spans="2:7" x14ac:dyDescent="0.25">
      <c r="B99" s="30"/>
      <c r="C99" s="31"/>
      <c r="D99" s="31"/>
      <c r="E99" s="31"/>
      <c r="F99" s="30"/>
      <c r="G99" s="30"/>
    </row>
    <row r="100" spans="2:7" x14ac:dyDescent="0.25">
      <c r="B100" s="30"/>
      <c r="C100" s="31"/>
      <c r="D100" s="31"/>
      <c r="E100" s="31"/>
      <c r="F100" s="30"/>
      <c r="G100" s="30"/>
    </row>
    <row r="101" spans="2:7" x14ac:dyDescent="0.25">
      <c r="B101" s="30"/>
      <c r="C101" s="31"/>
      <c r="D101" s="31"/>
      <c r="E101" s="31"/>
      <c r="F101" s="30"/>
      <c r="G101" s="30"/>
    </row>
    <row r="102" spans="2:7" x14ac:dyDescent="0.25">
      <c r="B102" s="30"/>
      <c r="C102" s="31"/>
      <c r="D102" s="31"/>
      <c r="E102" s="31"/>
      <c r="F102" s="30"/>
      <c r="G102" s="30"/>
    </row>
    <row r="103" spans="2:7" x14ac:dyDescent="0.25">
      <c r="B103" s="30"/>
      <c r="C103" s="31"/>
      <c r="D103" s="31"/>
      <c r="E103" s="31"/>
      <c r="F103" s="30"/>
      <c r="G103" s="30"/>
    </row>
    <row r="104" spans="2:7" x14ac:dyDescent="0.25">
      <c r="B104" s="30"/>
      <c r="C104" s="31"/>
      <c r="D104" s="31"/>
      <c r="E104" s="31"/>
      <c r="F104" s="30"/>
      <c r="G104" s="30"/>
    </row>
    <row r="105" spans="2:7" x14ac:dyDescent="0.25">
      <c r="B105" s="30"/>
      <c r="C105" s="31"/>
      <c r="D105" s="31"/>
      <c r="E105" s="31"/>
      <c r="F105" s="30"/>
      <c r="G105" s="30"/>
    </row>
    <row r="106" spans="2:7" x14ac:dyDescent="0.25">
      <c r="B106" s="30"/>
      <c r="C106" s="31"/>
      <c r="D106" s="31"/>
      <c r="E106" s="31"/>
      <c r="F106" s="30"/>
      <c r="G106" s="30"/>
    </row>
    <row r="107" spans="2:7" x14ac:dyDescent="0.25">
      <c r="B107" s="30"/>
      <c r="C107" s="31"/>
      <c r="D107" s="31"/>
      <c r="E107" s="31"/>
      <c r="F107" s="30"/>
      <c r="G107" s="30"/>
    </row>
    <row r="108" spans="2:7" x14ac:dyDescent="0.25">
      <c r="B108" s="30"/>
      <c r="C108" s="31"/>
      <c r="D108" s="31"/>
      <c r="E108" s="31"/>
      <c r="F108" s="30"/>
      <c r="G108" s="30"/>
    </row>
    <row r="109" spans="2:7" x14ac:dyDescent="0.25">
      <c r="B109" s="30"/>
      <c r="C109" s="31"/>
      <c r="D109" s="31"/>
      <c r="E109" s="31"/>
      <c r="F109" s="30"/>
      <c r="G109" s="30"/>
    </row>
    <row r="110" spans="2:7" x14ac:dyDescent="0.25">
      <c r="B110" s="30"/>
      <c r="C110" s="31"/>
      <c r="D110" s="31"/>
      <c r="E110" s="31"/>
      <c r="F110" s="30"/>
      <c r="G110" s="30"/>
    </row>
    <row r="111" spans="2:7" x14ac:dyDescent="0.25">
      <c r="B111" s="30"/>
      <c r="C111" s="31"/>
      <c r="D111" s="31"/>
      <c r="E111" s="31"/>
      <c r="F111" s="30"/>
      <c r="G111" s="30"/>
    </row>
    <row r="112" spans="2:7" x14ac:dyDescent="0.25">
      <c r="B112" s="30"/>
      <c r="C112" s="31"/>
      <c r="D112" s="31"/>
      <c r="E112" s="31"/>
      <c r="F112" s="30"/>
      <c r="G112" s="30"/>
    </row>
    <row r="113" spans="2:7" x14ac:dyDescent="0.25">
      <c r="B113" s="30"/>
      <c r="C113" s="31"/>
      <c r="D113" s="31"/>
      <c r="E113" s="31"/>
      <c r="F113" s="30"/>
      <c r="G113" s="30"/>
    </row>
    <row r="114" spans="2:7" x14ac:dyDescent="0.25">
      <c r="B114" s="30"/>
      <c r="C114" s="31"/>
      <c r="D114" s="31"/>
      <c r="E114" s="31"/>
      <c r="F114" s="30"/>
      <c r="G114" s="30"/>
    </row>
    <row r="115" spans="2:7" x14ac:dyDescent="0.25">
      <c r="B115" s="30"/>
      <c r="C115" s="31"/>
      <c r="D115" s="31"/>
      <c r="E115" s="31"/>
      <c r="F115" s="30"/>
      <c r="G115" s="30"/>
    </row>
    <row r="116" spans="2:7" x14ac:dyDescent="0.25">
      <c r="B116" s="30"/>
      <c r="C116" s="31"/>
      <c r="D116" s="31"/>
      <c r="E116" s="31"/>
      <c r="F116" s="30"/>
      <c r="G116" s="30"/>
    </row>
    <row r="117" spans="2:7" x14ac:dyDescent="0.25">
      <c r="B117" s="30"/>
      <c r="C117" s="31"/>
      <c r="D117" s="31"/>
      <c r="E117" s="31"/>
      <c r="F117" s="30"/>
      <c r="G117" s="30"/>
    </row>
    <row r="118" spans="2:7" x14ac:dyDescent="0.25">
      <c r="B118" s="30"/>
      <c r="C118" s="31"/>
      <c r="D118" s="31"/>
      <c r="E118" s="31"/>
      <c r="F118" s="30"/>
      <c r="G118" s="30"/>
    </row>
    <row r="119" spans="2:7" x14ac:dyDescent="0.25">
      <c r="B119" s="30"/>
      <c r="C119" s="31"/>
      <c r="D119" s="31"/>
      <c r="E119" s="31"/>
      <c r="F119" s="30"/>
      <c r="G119" s="30"/>
    </row>
    <row r="120" spans="2:7" x14ac:dyDescent="0.25">
      <c r="B120" s="30"/>
      <c r="C120" s="31"/>
      <c r="D120" s="31"/>
      <c r="E120" s="31"/>
      <c r="F120" s="30"/>
      <c r="G120" s="30"/>
    </row>
    <row r="121" spans="2:7" x14ac:dyDescent="0.25">
      <c r="B121" s="30"/>
      <c r="C121" s="31"/>
      <c r="D121" s="31"/>
      <c r="E121" s="31"/>
      <c r="F121" s="30"/>
      <c r="G121" s="30"/>
    </row>
    <row r="122" spans="2:7" x14ac:dyDescent="0.25">
      <c r="B122" s="30"/>
      <c r="C122" s="31"/>
      <c r="D122" s="31"/>
      <c r="E122" s="31"/>
      <c r="F122" s="30"/>
      <c r="G122" s="30"/>
    </row>
    <row r="123" spans="2:7" x14ac:dyDescent="0.25">
      <c r="B123" s="30"/>
      <c r="C123" s="31"/>
      <c r="D123" s="31"/>
      <c r="E123" s="31"/>
      <c r="F123" s="30"/>
      <c r="G123" s="30"/>
    </row>
    <row r="124" spans="2:7" x14ac:dyDescent="0.25">
      <c r="B124" s="30"/>
      <c r="C124" s="31"/>
      <c r="D124" s="31"/>
      <c r="E124" s="31"/>
      <c r="F124" s="30"/>
      <c r="G124" s="30"/>
    </row>
    <row r="125" spans="2:7" x14ac:dyDescent="0.25">
      <c r="B125" s="30"/>
      <c r="C125" s="31"/>
      <c r="D125" s="31"/>
      <c r="E125" s="31"/>
      <c r="F125" s="30"/>
      <c r="G125" s="30"/>
    </row>
    <row r="126" spans="2:7" x14ac:dyDescent="0.25">
      <c r="B126" s="30"/>
      <c r="C126" s="31"/>
      <c r="D126" s="31"/>
      <c r="E126" s="31"/>
      <c r="F126" s="30"/>
      <c r="G126" s="30"/>
    </row>
    <row r="127" spans="2:7" x14ac:dyDescent="0.25">
      <c r="B127" s="30"/>
      <c r="C127" s="31"/>
      <c r="D127" s="31"/>
      <c r="E127" s="31"/>
      <c r="F127" s="30"/>
      <c r="G127" s="30"/>
    </row>
    <row r="128" spans="2:7" x14ac:dyDescent="0.25">
      <c r="B128" s="30"/>
      <c r="C128" s="31"/>
      <c r="D128" s="31"/>
      <c r="E128" s="31"/>
      <c r="F128" s="30"/>
      <c r="G128" s="30"/>
    </row>
    <row r="129" spans="2:7" x14ac:dyDescent="0.25">
      <c r="B129" s="30"/>
      <c r="C129" s="31"/>
      <c r="D129" s="31"/>
      <c r="E129" s="31"/>
      <c r="F129" s="30"/>
      <c r="G129" s="30"/>
    </row>
    <row r="130" spans="2:7" x14ac:dyDescent="0.25">
      <c r="B130" s="30"/>
      <c r="C130" s="31"/>
      <c r="D130" s="31"/>
      <c r="E130" s="31"/>
      <c r="F130" s="30"/>
      <c r="G130" s="30"/>
    </row>
    <row r="131" spans="2:7" x14ac:dyDescent="0.25">
      <c r="B131" s="30"/>
      <c r="C131" s="31"/>
      <c r="D131" s="31"/>
      <c r="E131" s="31"/>
      <c r="F131" s="30"/>
      <c r="G131" s="30"/>
    </row>
    <row r="132" spans="2:7" x14ac:dyDescent="0.25">
      <c r="B132" s="30"/>
      <c r="C132" s="31"/>
      <c r="D132" s="31"/>
      <c r="E132" s="31"/>
      <c r="F132" s="30"/>
      <c r="G132" s="30"/>
    </row>
    <row r="133" spans="2:7" x14ac:dyDescent="0.25">
      <c r="B133" s="30"/>
      <c r="C133" s="31"/>
      <c r="D133" s="31"/>
      <c r="E133" s="31"/>
      <c r="F133" s="30"/>
      <c r="G133" s="30"/>
    </row>
    <row r="134" spans="2:7" x14ac:dyDescent="0.25">
      <c r="B134" s="30"/>
      <c r="C134" s="31"/>
      <c r="D134" s="31"/>
      <c r="E134" s="31"/>
      <c r="F134" s="30"/>
      <c r="G134" s="30"/>
    </row>
    <row r="135" spans="2:7" x14ac:dyDescent="0.25">
      <c r="B135" s="30"/>
      <c r="C135" s="31"/>
      <c r="D135" s="31"/>
      <c r="E135" s="31"/>
      <c r="F135" s="30"/>
      <c r="G135" s="30"/>
    </row>
    <row r="136" spans="2:7" x14ac:dyDescent="0.25">
      <c r="B136" s="30"/>
      <c r="C136" s="31"/>
      <c r="D136" s="31"/>
      <c r="E136" s="31"/>
      <c r="F136" s="30"/>
      <c r="G136" s="30"/>
    </row>
    <row r="137" spans="2:7" x14ac:dyDescent="0.25">
      <c r="B137" s="30"/>
      <c r="C137" s="31"/>
      <c r="D137" s="31"/>
      <c r="E137" s="31"/>
      <c r="F137" s="30"/>
      <c r="G137" s="30"/>
    </row>
    <row r="138" spans="2:7" x14ac:dyDescent="0.25">
      <c r="B138" s="30"/>
      <c r="C138" s="31"/>
      <c r="D138" s="31"/>
      <c r="E138" s="31"/>
      <c r="F138" s="30"/>
      <c r="G138" s="30"/>
    </row>
    <row r="139" spans="2:7" x14ac:dyDescent="0.25">
      <c r="B139" s="30"/>
      <c r="C139" s="31"/>
      <c r="D139" s="31"/>
      <c r="E139" s="31"/>
      <c r="F139" s="30"/>
      <c r="G139" s="30"/>
    </row>
    <row r="140" spans="2:7" x14ac:dyDescent="0.25">
      <c r="B140" s="30"/>
      <c r="C140" s="31"/>
      <c r="D140" s="31"/>
      <c r="E140" s="31"/>
      <c r="F140" s="30"/>
      <c r="G140" s="30"/>
    </row>
    <row r="141" spans="2:7" x14ac:dyDescent="0.25">
      <c r="B141" s="30"/>
      <c r="C141" s="31"/>
      <c r="D141" s="31"/>
      <c r="E141" s="31"/>
      <c r="F141" s="30"/>
      <c r="G141" s="30"/>
    </row>
    <row r="142" spans="2:7" x14ac:dyDescent="0.25">
      <c r="B142" s="30"/>
      <c r="C142" s="31"/>
      <c r="D142" s="31"/>
      <c r="E142" s="31"/>
      <c r="F142" s="30"/>
      <c r="G142" s="30"/>
    </row>
    <row r="143" spans="2:7" x14ac:dyDescent="0.25">
      <c r="B143" s="30"/>
      <c r="C143" s="31"/>
      <c r="D143" s="31"/>
      <c r="E143" s="31"/>
      <c r="F143" s="30"/>
      <c r="G143" s="30"/>
    </row>
    <row r="144" spans="2:7" x14ac:dyDescent="0.25">
      <c r="B144" s="30"/>
      <c r="C144" s="31"/>
      <c r="D144" s="31"/>
      <c r="E144" s="31"/>
      <c r="F144" s="30"/>
      <c r="G144" s="30"/>
    </row>
    <row r="145" spans="2:7" x14ac:dyDescent="0.25">
      <c r="B145" s="30"/>
      <c r="C145" s="31"/>
      <c r="D145" s="31"/>
      <c r="E145" s="31"/>
      <c r="F145" s="30"/>
      <c r="G145" s="30"/>
    </row>
    <row r="146" spans="2:7" x14ac:dyDescent="0.25">
      <c r="B146" s="30"/>
      <c r="C146" s="31"/>
      <c r="D146" s="31"/>
      <c r="E146" s="31"/>
      <c r="F146" s="30"/>
      <c r="G146" s="30"/>
    </row>
    <row r="147" spans="2:7" x14ac:dyDescent="0.25">
      <c r="B147" s="30"/>
      <c r="C147" s="31"/>
      <c r="D147" s="31"/>
      <c r="E147" s="31"/>
      <c r="F147" s="30"/>
      <c r="G147" s="30"/>
    </row>
    <row r="148" spans="2:7" x14ac:dyDescent="0.25">
      <c r="B148" s="30"/>
      <c r="C148" s="31"/>
      <c r="D148" s="31"/>
      <c r="E148" s="31"/>
      <c r="F148" s="30"/>
      <c r="G148" s="30"/>
    </row>
    <row r="149" spans="2:7" x14ac:dyDescent="0.25">
      <c r="B149" s="30"/>
      <c r="C149" s="31"/>
      <c r="D149" s="31"/>
      <c r="E149" s="31"/>
      <c r="F149" s="30"/>
      <c r="G149" s="30"/>
    </row>
    <row r="150" spans="2:7" x14ac:dyDescent="0.25">
      <c r="B150" s="30"/>
      <c r="C150" s="31"/>
      <c r="D150" s="31"/>
      <c r="E150" s="31"/>
      <c r="F150" s="30"/>
      <c r="G150" s="30"/>
    </row>
    <row r="151" spans="2:7" x14ac:dyDescent="0.25">
      <c r="B151" s="30"/>
      <c r="C151" s="31"/>
      <c r="D151" s="31"/>
      <c r="E151" s="31"/>
      <c r="F151" s="30"/>
      <c r="G151" s="30"/>
    </row>
    <row r="152" spans="2:7" x14ac:dyDescent="0.25">
      <c r="B152" s="30"/>
      <c r="C152" s="31"/>
      <c r="D152" s="31"/>
      <c r="E152" s="31"/>
      <c r="F152" s="30"/>
      <c r="G152" s="30"/>
    </row>
    <row r="153" spans="2:7" x14ac:dyDescent="0.25">
      <c r="B153" s="30"/>
      <c r="C153" s="31"/>
      <c r="D153" s="31"/>
      <c r="E153" s="31"/>
      <c r="F153" s="30"/>
      <c r="G153" s="30"/>
    </row>
    <row r="154" spans="2:7" x14ac:dyDescent="0.25">
      <c r="F154" s="30"/>
    </row>
  </sheetData>
  <mergeCells count="11">
    <mergeCell ref="A7:G7"/>
    <mergeCell ref="A2:G2"/>
    <mergeCell ref="A3:F3"/>
    <mergeCell ref="A4:G4"/>
    <mergeCell ref="A5:G5"/>
    <mergeCell ref="A6:G6"/>
    <mergeCell ref="A36:E36"/>
    <mergeCell ref="A21:B21"/>
    <mergeCell ref="A9:G9"/>
    <mergeCell ref="A11:B11"/>
    <mergeCell ref="A14:B1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308-Комплаенс</cp:lastModifiedBy>
  <cp:lastPrinted>2024-03-01T07:37:39Z</cp:lastPrinted>
  <dcterms:created xsi:type="dcterms:W3CDTF">2023-02-27T08:36:11Z</dcterms:created>
  <dcterms:modified xsi:type="dcterms:W3CDTF">2025-03-28T07:25:37Z</dcterms:modified>
</cp:coreProperties>
</file>